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3. Cash Flow\"/>
    </mc:Choice>
  </mc:AlternateContent>
  <xr:revisionPtr revIDLastSave="0" documentId="8_{CE7CE648-0C19-441F-BD53-6E4074F272C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0" i="10" l="1"/>
  <c r="F40" i="20"/>
  <c r="Z39" i="2"/>
  <c r="Y39" i="2"/>
  <c r="Z39" i="3"/>
  <c r="Z39" i="4"/>
  <c r="Z39" i="5"/>
  <c r="Y39" i="5"/>
  <c r="Z39" i="7"/>
  <c r="Z39" i="8"/>
  <c r="Z39" i="9"/>
  <c r="Y39" i="9"/>
  <c r="Z39" i="10"/>
  <c r="Y39" i="10"/>
  <c r="Z39" i="11"/>
  <c r="Z39" i="12"/>
  <c r="Z39" i="13"/>
  <c r="Y39" i="13"/>
  <c r="Y39" i="14"/>
  <c r="Z39" i="14" s="1"/>
  <c r="Z39" i="15"/>
  <c r="Z39" i="16"/>
  <c r="Z39" i="17"/>
  <c r="Y39" i="17"/>
  <c r="Z39" i="18"/>
  <c r="Y39" i="18"/>
  <c r="Z39" i="19"/>
  <c r="Z39" i="20"/>
  <c r="Z39" i="21"/>
  <c r="Z39" i="22"/>
  <c r="Y39" i="22"/>
  <c r="Z39" i="23"/>
  <c r="Z39" i="24"/>
  <c r="Z39" i="25"/>
  <c r="Y39" i="25"/>
  <c r="Y39" i="26"/>
  <c r="Z39" i="26" s="1"/>
  <c r="Z39" i="27"/>
  <c r="Z39" i="1"/>
  <c r="W39" i="2"/>
  <c r="J39" i="2"/>
  <c r="W39" i="3"/>
  <c r="Y39" i="3" s="1"/>
  <c r="J39" i="3"/>
  <c r="W39" i="4"/>
  <c r="Y39" i="4" s="1"/>
  <c r="J39" i="4"/>
  <c r="W39" i="5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J39" i="9"/>
  <c r="W39" i="10"/>
  <c r="J39" i="10"/>
  <c r="W39" i="11"/>
  <c r="Y39" i="11" s="1"/>
  <c r="J39" i="11"/>
  <c r="W39" i="12"/>
  <c r="Y39" i="12" s="1"/>
  <c r="J39" i="12"/>
  <c r="W39" i="13"/>
  <c r="J39" i="13"/>
  <c r="W39" i="14"/>
  <c r="J39" i="14"/>
  <c r="W39" i="15"/>
  <c r="Y39" i="15" s="1"/>
  <c r="J39" i="15"/>
  <c r="W39" i="16"/>
  <c r="Y39" i="16" s="1"/>
  <c r="J39" i="16"/>
  <c r="W39" i="17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J39" i="25"/>
  <c r="W39" i="26"/>
  <c r="J39" i="26"/>
  <c r="W39" i="27"/>
  <c r="Y39" i="27" s="1"/>
  <c r="J39" i="27"/>
  <c r="W39" i="28"/>
  <c r="Y39" i="28" s="1"/>
  <c r="Z39" i="28" s="1"/>
  <c r="J39" i="28"/>
  <c r="W39" i="1"/>
  <c r="Y39" i="1" s="1"/>
  <c r="J39" i="1"/>
  <c r="K38" i="2"/>
  <c r="F38" i="3"/>
  <c r="F40" i="3" s="1"/>
  <c r="K38" i="4"/>
  <c r="L38" i="5"/>
  <c r="T38" i="6"/>
  <c r="V38" i="8"/>
  <c r="F38" i="10"/>
  <c r="F40" i="10" s="1"/>
  <c r="H38" i="11"/>
  <c r="M38" i="13"/>
  <c r="J38" i="15"/>
  <c r="W38" i="16"/>
  <c r="W38" i="18"/>
  <c r="E38" i="21"/>
  <c r="E40" i="21" s="1"/>
  <c r="U38" i="22"/>
  <c r="O38" i="24"/>
  <c r="G38" i="24"/>
  <c r="G40" i="24" s="1"/>
  <c r="H39" i="24" s="1"/>
  <c r="G38" i="25"/>
  <c r="G40" i="25" s="1"/>
  <c r="H39" i="25" s="1"/>
  <c r="W38" i="26"/>
  <c r="W38" i="27"/>
  <c r="O38" i="27"/>
  <c r="O38" i="28"/>
  <c r="G38" i="28"/>
  <c r="G40" i="28" s="1"/>
  <c r="H39" i="28" s="1"/>
  <c r="G38" i="1"/>
  <c r="G40" i="1" s="1"/>
  <c r="H39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U38" i="19" s="1"/>
  <c r="T36" i="19"/>
  <c r="S36" i="19"/>
  <c r="R36" i="19"/>
  <c r="Q36" i="19"/>
  <c r="P36" i="19"/>
  <c r="O36" i="19"/>
  <c r="N36" i="19"/>
  <c r="M36" i="19"/>
  <c r="M38" i="19" s="1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M38" i="20" s="1"/>
  <c r="L36" i="20"/>
  <c r="K36" i="20"/>
  <c r="J36" i="20"/>
  <c r="I36" i="20"/>
  <c r="H36" i="20"/>
  <c r="G36" i="20"/>
  <c r="F36" i="20"/>
  <c r="E36" i="20"/>
  <c r="E38" i="20" s="1"/>
  <c r="E40" i="20" s="1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V38" i="23" s="1"/>
  <c r="U36" i="23"/>
  <c r="T36" i="23"/>
  <c r="S36" i="23"/>
  <c r="R36" i="23"/>
  <c r="Q36" i="23"/>
  <c r="P36" i="23"/>
  <c r="O36" i="23"/>
  <c r="N36" i="23"/>
  <c r="N38" i="23" s="1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O17" i="2"/>
  <c r="O38" i="2" s="1"/>
  <c r="N17" i="2"/>
  <c r="N38" i="2" s="1"/>
  <c r="M17" i="2"/>
  <c r="M38" i="2" s="1"/>
  <c r="L17" i="2"/>
  <c r="L38" i="2" s="1"/>
  <c r="K17" i="2"/>
  <c r="J17" i="2"/>
  <c r="J38" i="2" s="1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G17" i="3"/>
  <c r="G38" i="3" s="1"/>
  <c r="G40" i="3" s="1"/>
  <c r="H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V38" i="6" s="1"/>
  <c r="U17" i="6"/>
  <c r="U38" i="6" s="1"/>
  <c r="T17" i="6"/>
  <c r="S17" i="6"/>
  <c r="S38" i="6" s="1"/>
  <c r="R17" i="6"/>
  <c r="R38" i="6" s="1"/>
  <c r="Q17" i="6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X38" i="8" s="1"/>
  <c r="W17" i="8"/>
  <c r="W38" i="8" s="1"/>
  <c r="V17" i="8"/>
  <c r="U17" i="8"/>
  <c r="U38" i="8" s="1"/>
  <c r="T17" i="8"/>
  <c r="T38" i="8" s="1"/>
  <c r="S17" i="8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Y17" i="9"/>
  <c r="Y38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Y38" i="10" s="1"/>
  <c r="X17" i="10"/>
  <c r="W17" i="10"/>
  <c r="W38" i="10" s="1"/>
  <c r="V17" i="10"/>
  <c r="V38" i="10" s="1"/>
  <c r="U17" i="10"/>
  <c r="U38" i="10" s="1"/>
  <c r="T17" i="10"/>
  <c r="T38" i="10" s="1"/>
  <c r="S17" i="10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E17" i="10"/>
  <c r="E38" i="10" s="1"/>
  <c r="E40" i="10" s="1"/>
  <c r="D17" i="10"/>
  <c r="D38" i="10" s="1"/>
  <c r="D40" i="10" s="1"/>
  <c r="C17" i="10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I17" i="11"/>
  <c r="I38" i="11" s="1"/>
  <c r="H17" i="1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Y17" i="13"/>
  <c r="Y38" i="13" s="1"/>
  <c r="Y40" i="13" s="1"/>
  <c r="X17" i="13"/>
  <c r="X38" i="13" s="1"/>
  <c r="W17" i="13"/>
  <c r="W38" i="13" s="1"/>
  <c r="V17" i="13"/>
  <c r="V38" i="13" s="1"/>
  <c r="U17" i="13"/>
  <c r="U38" i="13" s="1"/>
  <c r="T17" i="13"/>
  <c r="T38" i="13" s="1"/>
  <c r="S17" i="13"/>
  <c r="R17" i="13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J17" i="13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Z17" i="14" s="1"/>
  <c r="W17" i="14"/>
  <c r="W38" i="14" s="1"/>
  <c r="V17" i="14"/>
  <c r="V38" i="14" s="1"/>
  <c r="U17" i="14"/>
  <c r="U38" i="14" s="1"/>
  <c r="T17" i="14"/>
  <c r="T38" i="14" s="1"/>
  <c r="S17" i="14"/>
  <c r="R17" i="14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Y17" i="15"/>
  <c r="Y38" i="15" s="1"/>
  <c r="Y40" i="15" s="1"/>
  <c r="X17" i="15"/>
  <c r="X38" i="15" s="1"/>
  <c r="X40" i="15" s="1"/>
  <c r="Z40" i="15" s="1"/>
  <c r="W17" i="15"/>
  <c r="W38" i="15" s="1"/>
  <c r="V17" i="15"/>
  <c r="V38" i="15" s="1"/>
  <c r="U17" i="15"/>
  <c r="U38" i="15" s="1"/>
  <c r="T17" i="15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K17" i="15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C17" i="15"/>
  <c r="AA17" i="16"/>
  <c r="AA38" i="16" s="1"/>
  <c r="AA40" i="16" s="1"/>
  <c r="Y17" i="16"/>
  <c r="Y38" i="16" s="1"/>
  <c r="Y40" i="16" s="1"/>
  <c r="X17" i="16"/>
  <c r="X38" i="16" s="1"/>
  <c r="X40" i="16" s="1"/>
  <c r="Z40" i="16" s="1"/>
  <c r="W17" i="16"/>
  <c r="V17" i="16"/>
  <c r="V38" i="16" s="1"/>
  <c r="U17" i="16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V17" i="18"/>
  <c r="V38" i="18" s="1"/>
  <c r="U17" i="18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L17" i="19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E17" i="20"/>
  <c r="D17" i="20"/>
  <c r="C17" i="20"/>
  <c r="C38" i="20" s="1"/>
  <c r="C40" i="20" s="1"/>
  <c r="AA17" i="21"/>
  <c r="Y17" i="21"/>
  <c r="Y38" i="21" s="1"/>
  <c r="Y40" i="21" s="1"/>
  <c r="X17" i="21"/>
  <c r="X38" i="21" s="1"/>
  <c r="W17" i="21"/>
  <c r="W38" i="21" s="1"/>
  <c r="V17" i="21"/>
  <c r="U17" i="21"/>
  <c r="U38" i="21" s="1"/>
  <c r="T17" i="21"/>
  <c r="S17" i="21"/>
  <c r="S38" i="21" s="1"/>
  <c r="R17" i="21"/>
  <c r="Q17" i="21"/>
  <c r="Q38" i="21" s="1"/>
  <c r="P17" i="21"/>
  <c r="P38" i="21" s="1"/>
  <c r="O17" i="21"/>
  <c r="O38" i="21" s="1"/>
  <c r="N17" i="21"/>
  <c r="M17" i="21"/>
  <c r="M38" i="21" s="1"/>
  <c r="L17" i="2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E17" i="21"/>
  <c r="D17" i="21"/>
  <c r="C17" i="21"/>
  <c r="C38" i="21" s="1"/>
  <c r="C40" i="21" s="1"/>
  <c r="AA17" i="22"/>
  <c r="Y17" i="22"/>
  <c r="Y38" i="22" s="1"/>
  <c r="Y40" i="22" s="1"/>
  <c r="X17" i="22"/>
  <c r="W17" i="22"/>
  <c r="W38" i="22" s="1"/>
  <c r="V17" i="22"/>
  <c r="U17" i="22"/>
  <c r="T17" i="22"/>
  <c r="S17" i="22"/>
  <c r="S38" i="22" s="1"/>
  <c r="R17" i="22"/>
  <c r="Q17" i="22"/>
  <c r="Q38" i="22" s="1"/>
  <c r="P17" i="22"/>
  <c r="P38" i="22" s="1"/>
  <c r="O17" i="22"/>
  <c r="O38" i="22" s="1"/>
  <c r="N17" i="22"/>
  <c r="M17" i="22"/>
  <c r="M38" i="22" s="1"/>
  <c r="L17" i="22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E38" i="22" s="1"/>
  <c r="E40" i="22" s="1"/>
  <c r="D17" i="22"/>
  <c r="C17" i="22"/>
  <c r="C38" i="22" s="1"/>
  <c r="C40" i="22" s="1"/>
  <c r="AA17" i="23"/>
  <c r="Y17" i="23"/>
  <c r="Y38" i="23" s="1"/>
  <c r="Y40" i="23" s="1"/>
  <c r="X17" i="23"/>
  <c r="Z17" i="23" s="1"/>
  <c r="W17" i="23"/>
  <c r="W38" i="23" s="1"/>
  <c r="V17" i="23"/>
  <c r="U17" i="23"/>
  <c r="U38" i="23" s="1"/>
  <c r="T17" i="23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W17" i="24"/>
  <c r="W38" i="24" s="1"/>
  <c r="V17" i="24"/>
  <c r="U17" i="24"/>
  <c r="T17" i="24"/>
  <c r="T38" i="24" s="1"/>
  <c r="S17" i="24"/>
  <c r="S38" i="24" s="1"/>
  <c r="R17" i="24"/>
  <c r="R38" i="24" s="1"/>
  <c r="Q17" i="24"/>
  <c r="Q38" i="24" s="1"/>
  <c r="P17" i="24"/>
  <c r="O17" i="24"/>
  <c r="N17" i="24"/>
  <c r="M17" i="24"/>
  <c r="L17" i="24"/>
  <c r="L38" i="24" s="1"/>
  <c r="K17" i="24"/>
  <c r="K38" i="24" s="1"/>
  <c r="J17" i="24"/>
  <c r="J38" i="24" s="1"/>
  <c r="I17" i="24"/>
  <c r="I38" i="24" s="1"/>
  <c r="H17" i="24"/>
  <c r="G17" i="24"/>
  <c r="F17" i="24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U17" i="25"/>
  <c r="T17" i="25"/>
  <c r="T38" i="25" s="1"/>
  <c r="S17" i="25"/>
  <c r="S38" i="25" s="1"/>
  <c r="R17" i="25"/>
  <c r="R38" i="25" s="1"/>
  <c r="Q17" i="25"/>
  <c r="Q38" i="25" s="1"/>
  <c r="P17" i="25"/>
  <c r="O17" i="25"/>
  <c r="O38" i="25" s="1"/>
  <c r="N17" i="25"/>
  <c r="M17" i="25"/>
  <c r="L17" i="25"/>
  <c r="L38" i="25" s="1"/>
  <c r="K17" i="25"/>
  <c r="K38" i="25" s="1"/>
  <c r="J17" i="25"/>
  <c r="J38" i="25" s="1"/>
  <c r="I17" i="25"/>
  <c r="I38" i="25" s="1"/>
  <c r="H17" i="25"/>
  <c r="G17" i="25"/>
  <c r="F17" i="25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V17" i="26"/>
  <c r="U17" i="26"/>
  <c r="T17" i="26"/>
  <c r="T38" i="26" s="1"/>
  <c r="S17" i="26"/>
  <c r="S38" i="26" s="1"/>
  <c r="R17" i="26"/>
  <c r="R38" i="26" s="1"/>
  <c r="Q17" i="26"/>
  <c r="Q38" i="26" s="1"/>
  <c r="P17" i="26"/>
  <c r="O17" i="26"/>
  <c r="O38" i="26" s="1"/>
  <c r="N17" i="26"/>
  <c r="M17" i="26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E17" i="26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V17" i="27"/>
  <c r="U17" i="27"/>
  <c r="T17" i="27"/>
  <c r="T38" i="27" s="1"/>
  <c r="S17" i="27"/>
  <c r="S38" i="27" s="1"/>
  <c r="R17" i="27"/>
  <c r="R38" i="27" s="1"/>
  <c r="Q17" i="27"/>
  <c r="Q38" i="27" s="1"/>
  <c r="P17" i="27"/>
  <c r="O17" i="27"/>
  <c r="N17" i="27"/>
  <c r="M17" i="27"/>
  <c r="L17" i="27"/>
  <c r="L38" i="27" s="1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F17" i="27"/>
  <c r="E17" i="27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U17" i="28"/>
  <c r="T17" i="28"/>
  <c r="T38" i="28" s="1"/>
  <c r="S17" i="28"/>
  <c r="S38" i="28" s="1"/>
  <c r="R17" i="28"/>
  <c r="R38" i="28" s="1"/>
  <c r="Q17" i="28"/>
  <c r="Q38" i="28" s="1"/>
  <c r="P17" i="28"/>
  <c r="O17" i="28"/>
  <c r="N17" i="28"/>
  <c r="M17" i="28"/>
  <c r="L17" i="28"/>
  <c r="L38" i="28" s="1"/>
  <c r="K17" i="28"/>
  <c r="K38" i="28" s="1"/>
  <c r="J17" i="28"/>
  <c r="J38" i="28" s="1"/>
  <c r="I17" i="28"/>
  <c r="I38" i="28" s="1"/>
  <c r="H17" i="28"/>
  <c r="G17" i="28"/>
  <c r="F17" i="28"/>
  <c r="E17" i="28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38" i="14" l="1"/>
  <c r="AA38" i="23"/>
  <c r="AA40" i="23" s="1"/>
  <c r="J38" i="22"/>
  <c r="R38" i="22"/>
  <c r="AA38" i="22"/>
  <c r="AA40" i="22" s="1"/>
  <c r="J38" i="21"/>
  <c r="R38" i="21"/>
  <c r="Z17" i="21"/>
  <c r="H40" i="14"/>
  <c r="I39" i="14" s="1"/>
  <c r="I40" i="14" s="1"/>
  <c r="J40" i="14" s="1"/>
  <c r="H40" i="13"/>
  <c r="I39" i="13" s="1"/>
  <c r="I40" i="13" s="1"/>
  <c r="Z38" i="16"/>
  <c r="Z17" i="19"/>
  <c r="X38" i="19"/>
  <c r="E38" i="28"/>
  <c r="E40" i="28" s="1"/>
  <c r="M38" i="28"/>
  <c r="U38" i="28"/>
  <c r="E38" i="27"/>
  <c r="E40" i="27" s="1"/>
  <c r="M38" i="27"/>
  <c r="U38" i="27"/>
  <c r="E38" i="26"/>
  <c r="E40" i="26" s="1"/>
  <c r="M38" i="26"/>
  <c r="U38" i="26"/>
  <c r="E38" i="25"/>
  <c r="E40" i="25" s="1"/>
  <c r="M38" i="25"/>
  <c r="U38" i="25"/>
  <c r="E38" i="24"/>
  <c r="E40" i="24" s="1"/>
  <c r="M38" i="24"/>
  <c r="U38" i="24"/>
  <c r="D38" i="23"/>
  <c r="D40" i="23" s="1"/>
  <c r="L38" i="23"/>
  <c r="T38" i="23"/>
  <c r="D38" i="22"/>
  <c r="D40" i="22" s="1"/>
  <c r="L38" i="22"/>
  <c r="T38" i="22"/>
  <c r="D38" i="21"/>
  <c r="D40" i="21" s="1"/>
  <c r="L38" i="21"/>
  <c r="T38" i="21"/>
  <c r="Z17" i="15"/>
  <c r="Z17" i="12"/>
  <c r="X38" i="12"/>
  <c r="Z17" i="11"/>
  <c r="X38" i="11"/>
  <c r="Z17" i="10"/>
  <c r="X38" i="10"/>
  <c r="X40" i="8"/>
  <c r="Z40" i="8" s="1"/>
  <c r="Z38" i="8"/>
  <c r="H40" i="7"/>
  <c r="I39" i="7" s="1"/>
  <c r="X38" i="23"/>
  <c r="Z17" i="18"/>
  <c r="X38" i="18"/>
  <c r="AA38" i="21"/>
  <c r="AA40" i="21" s="1"/>
  <c r="AA38" i="20"/>
  <c r="AA40" i="20" s="1"/>
  <c r="R38" i="19"/>
  <c r="Z38" i="13"/>
  <c r="X40" i="13"/>
  <c r="Z40" i="13" s="1"/>
  <c r="N38" i="28"/>
  <c r="N38" i="27"/>
  <c r="F38" i="26"/>
  <c r="F40" i="26" s="1"/>
  <c r="F38" i="24"/>
  <c r="F40" i="24" s="1"/>
  <c r="D38" i="16"/>
  <c r="D40" i="16" s="1"/>
  <c r="AA38" i="15"/>
  <c r="AA40" i="15" s="1"/>
  <c r="Z17" i="13"/>
  <c r="Y40" i="9"/>
  <c r="Z38" i="7"/>
  <c r="X40" i="7"/>
  <c r="Z40" i="7" s="1"/>
  <c r="R38" i="20"/>
  <c r="Z17" i="16"/>
  <c r="F38" i="28"/>
  <c r="F40" i="28" s="1"/>
  <c r="N38" i="26"/>
  <c r="N38" i="24"/>
  <c r="R38" i="13"/>
  <c r="H38" i="1"/>
  <c r="H40" i="1" s="1"/>
  <c r="I39" i="1" s="1"/>
  <c r="I40" i="1" s="1"/>
  <c r="P38" i="1"/>
  <c r="X38" i="1"/>
  <c r="F38" i="22"/>
  <c r="F40" i="22" s="1"/>
  <c r="N38" i="22"/>
  <c r="V38" i="22"/>
  <c r="F38" i="21"/>
  <c r="F40" i="21" s="1"/>
  <c r="N38" i="21"/>
  <c r="V38" i="21"/>
  <c r="M38" i="18"/>
  <c r="U38" i="18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C38" i="14"/>
  <c r="C40" i="14" s="1"/>
  <c r="K38" i="14"/>
  <c r="S38" i="14"/>
  <c r="C38" i="13"/>
  <c r="C40" i="13" s="1"/>
  <c r="K38" i="13"/>
  <c r="S38" i="13"/>
  <c r="AA38" i="13"/>
  <c r="AA40" i="13" s="1"/>
  <c r="J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Z17" i="8"/>
  <c r="I38" i="7"/>
  <c r="Q38" i="7"/>
  <c r="Y38" i="7"/>
  <c r="Y40" i="7" s="1"/>
  <c r="H38" i="6"/>
  <c r="H40" i="6" s="1"/>
  <c r="I39" i="6" s="1"/>
  <c r="I40" i="6" s="1"/>
  <c r="P38" i="6"/>
  <c r="Z17" i="6"/>
  <c r="X38" i="6"/>
  <c r="H38" i="5"/>
  <c r="H40" i="5" s="1"/>
  <c r="I39" i="5" s="1"/>
  <c r="I40" i="5" s="1"/>
  <c r="P38" i="5"/>
  <c r="X38" i="5"/>
  <c r="Z17" i="5"/>
  <c r="X38" i="17"/>
  <c r="Z38" i="15"/>
  <c r="J38" i="19"/>
  <c r="N38" i="25"/>
  <c r="V38" i="24"/>
  <c r="D38" i="20"/>
  <c r="D40" i="20" s="1"/>
  <c r="T38" i="20"/>
  <c r="D38" i="19"/>
  <c r="D40" i="19" s="1"/>
  <c r="T38" i="19"/>
  <c r="D38" i="18"/>
  <c r="D40" i="18" s="1"/>
  <c r="L38" i="18"/>
  <c r="D38" i="17"/>
  <c r="D40" i="17" s="1"/>
  <c r="T38" i="16"/>
  <c r="K38" i="15"/>
  <c r="H38" i="28"/>
  <c r="H40" i="28" s="1"/>
  <c r="I39" i="28" s="1"/>
  <c r="I40" i="28" s="1"/>
  <c r="P38" i="28"/>
  <c r="H38" i="27"/>
  <c r="H40" i="27" s="1"/>
  <c r="I39" i="27" s="1"/>
  <c r="I40" i="27" s="1"/>
  <c r="Z17" i="27"/>
  <c r="X38" i="27"/>
  <c r="Z17" i="26"/>
  <c r="X38" i="26"/>
  <c r="H38" i="25"/>
  <c r="H40" i="25" s="1"/>
  <c r="I39" i="25" s="1"/>
  <c r="I40" i="25" s="1"/>
  <c r="Z17" i="25"/>
  <c r="X38" i="25"/>
  <c r="H38" i="24"/>
  <c r="H40" i="24" s="1"/>
  <c r="I39" i="24" s="1"/>
  <c r="I40" i="24" s="1"/>
  <c r="X38" i="24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AA38" i="8"/>
  <c r="AA40" i="8" s="1"/>
  <c r="J38" i="7"/>
  <c r="R38" i="7"/>
  <c r="Z17" i="7"/>
  <c r="I38" i="6"/>
  <c r="Q38" i="6"/>
  <c r="Y38" i="6"/>
  <c r="Y40" i="6" s="1"/>
  <c r="I38" i="5"/>
  <c r="Q38" i="5"/>
  <c r="X38" i="9"/>
  <c r="Z17" i="20"/>
  <c r="X38" i="20"/>
  <c r="H40" i="9"/>
  <c r="I39" i="9" s="1"/>
  <c r="I40" i="9" s="1"/>
  <c r="J40" i="9" s="1"/>
  <c r="V38" i="28"/>
  <c r="F38" i="27"/>
  <c r="F40" i="27" s="1"/>
  <c r="V38" i="27"/>
  <c r="V38" i="26"/>
  <c r="F38" i="25"/>
  <c r="F40" i="25" s="1"/>
  <c r="V38" i="25"/>
  <c r="L38" i="20"/>
  <c r="L38" i="19"/>
  <c r="T38" i="18"/>
  <c r="C38" i="15"/>
  <c r="C40" i="15" s="1"/>
  <c r="S38" i="15"/>
  <c r="R38" i="14"/>
  <c r="J38" i="13"/>
  <c r="Z17" i="28"/>
  <c r="X38" i="28"/>
  <c r="P38" i="27"/>
  <c r="H38" i="26"/>
  <c r="H40" i="26" s="1"/>
  <c r="I39" i="26" s="1"/>
  <c r="I40" i="26" s="1"/>
  <c r="P38" i="26"/>
  <c r="P38" i="25"/>
  <c r="P38" i="24"/>
  <c r="Z17" i="1"/>
  <c r="Z17" i="22"/>
  <c r="X38" i="22"/>
  <c r="Z38" i="21"/>
  <c r="X40" i="21"/>
  <c r="Z40" i="21" s="1"/>
  <c r="H40" i="17"/>
  <c r="I39" i="17" s="1"/>
  <c r="I40" i="17" s="1"/>
  <c r="J40" i="17" s="1"/>
  <c r="H40" i="16"/>
  <c r="I39" i="16" s="1"/>
  <c r="I40" i="16" s="1"/>
  <c r="K39" i="16" s="1"/>
  <c r="Y38" i="5"/>
  <c r="Y40" i="5" s="1"/>
  <c r="H38" i="4"/>
  <c r="H40" i="4" s="1"/>
  <c r="I39" i="4" s="1"/>
  <c r="I40" i="4" s="1"/>
  <c r="P38" i="4"/>
  <c r="Z17" i="4"/>
  <c r="X38" i="4"/>
  <c r="H38" i="3"/>
  <c r="H40" i="3" s="1"/>
  <c r="I39" i="3" s="1"/>
  <c r="I40" i="3" s="1"/>
  <c r="P38" i="3"/>
  <c r="Z17" i="3"/>
  <c r="X38" i="3"/>
  <c r="H38" i="2"/>
  <c r="H40" i="2" s="1"/>
  <c r="I39" i="2" s="1"/>
  <c r="I40" i="2" s="1"/>
  <c r="P38" i="2"/>
  <c r="Z17" i="2"/>
  <c r="X38" i="2"/>
  <c r="Z27" i="28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Z27" i="14"/>
  <c r="Z27" i="11"/>
  <c r="K39" i="9"/>
  <c r="N39" i="9" s="1"/>
  <c r="J40" i="23"/>
  <c r="K39" i="23"/>
  <c r="J40" i="11"/>
  <c r="K39" i="11"/>
  <c r="J40" i="22"/>
  <c r="K39" i="22"/>
  <c r="J40" i="15"/>
  <c r="K39" i="15"/>
  <c r="J40" i="18"/>
  <c r="K39" i="18"/>
  <c r="K39" i="8"/>
  <c r="J40" i="8"/>
  <c r="J40" i="21"/>
  <c r="K39" i="21"/>
  <c r="J40" i="19"/>
  <c r="K39" i="19"/>
  <c r="J40" i="16"/>
  <c r="K39" i="20"/>
  <c r="K39" i="10"/>
  <c r="K40" i="9"/>
  <c r="L39" i="9" s="1"/>
  <c r="L40" i="9" s="1"/>
  <c r="M39" i="9" s="1"/>
  <c r="M40" i="9" s="1"/>
  <c r="K39" i="14"/>
  <c r="K39" i="12"/>
  <c r="J40" i="12"/>
  <c r="K39" i="4" l="1"/>
  <c r="J40" i="4"/>
  <c r="J40" i="5"/>
  <c r="K39" i="5"/>
  <c r="K39" i="27"/>
  <c r="J40" i="27"/>
  <c r="K39" i="1"/>
  <c r="J40" i="1"/>
  <c r="J40" i="2"/>
  <c r="K39" i="2"/>
  <c r="J40" i="6"/>
  <c r="K39" i="6"/>
  <c r="J40" i="28"/>
  <c r="K39" i="28"/>
  <c r="N39" i="28" s="1"/>
  <c r="K39" i="24"/>
  <c r="J40" i="24"/>
  <c r="J40" i="3"/>
  <c r="K39" i="3"/>
  <c r="J40" i="26"/>
  <c r="K39" i="26"/>
  <c r="J40" i="25"/>
  <c r="K39" i="25"/>
  <c r="Z38" i="25"/>
  <c r="X40" i="25"/>
  <c r="Z40" i="25" s="1"/>
  <c r="I40" i="7"/>
  <c r="X40" i="23"/>
  <c r="Z40" i="23" s="1"/>
  <c r="Z38" i="23"/>
  <c r="Z38" i="12"/>
  <c r="X40" i="12"/>
  <c r="Z40" i="12" s="1"/>
  <c r="Z38" i="2"/>
  <c r="X40" i="2"/>
  <c r="Z40" i="2" s="1"/>
  <c r="Z38" i="4"/>
  <c r="X40" i="4"/>
  <c r="Z40" i="4" s="1"/>
  <c r="Z38" i="5"/>
  <c r="X40" i="5"/>
  <c r="Z40" i="5" s="1"/>
  <c r="Z38" i="1"/>
  <c r="X40" i="1"/>
  <c r="Z40" i="1" s="1"/>
  <c r="Z38" i="14"/>
  <c r="X40" i="14"/>
  <c r="Z40" i="14" s="1"/>
  <c r="Z38" i="17"/>
  <c r="X40" i="17"/>
  <c r="Z40" i="17" s="1"/>
  <c r="Z38" i="22"/>
  <c r="X40" i="22"/>
  <c r="Z40" i="22" s="1"/>
  <c r="Z38" i="28"/>
  <c r="X40" i="28"/>
  <c r="Z40" i="28" s="1"/>
  <c r="Z38" i="20"/>
  <c r="X40" i="20"/>
  <c r="Z40" i="20" s="1"/>
  <c r="Z38" i="26"/>
  <c r="X40" i="26"/>
  <c r="Z40" i="26" s="1"/>
  <c r="Z38" i="10"/>
  <c r="X40" i="10"/>
  <c r="Z40" i="10" s="1"/>
  <c r="K39" i="17"/>
  <c r="Z38" i="19"/>
  <c r="X40" i="19"/>
  <c r="Z40" i="19" s="1"/>
  <c r="Z38" i="6"/>
  <c r="X40" i="6"/>
  <c r="Z40" i="6" s="1"/>
  <c r="X40" i="24"/>
  <c r="Z40" i="24" s="1"/>
  <c r="Z38" i="24"/>
  <c r="Z38" i="3"/>
  <c r="X40" i="3"/>
  <c r="Z40" i="3" s="1"/>
  <c r="Z38" i="9"/>
  <c r="X40" i="9"/>
  <c r="Z40" i="9" s="1"/>
  <c r="Z38" i="27"/>
  <c r="X40" i="27"/>
  <c r="Z40" i="27" s="1"/>
  <c r="Z38" i="18"/>
  <c r="X40" i="18"/>
  <c r="Z40" i="18" s="1"/>
  <c r="Z38" i="11"/>
  <c r="X40" i="11"/>
  <c r="Z40" i="11" s="1"/>
  <c r="J40" i="13"/>
  <c r="K39" i="13"/>
  <c r="N39" i="24"/>
  <c r="K40" i="24"/>
  <c r="L39" i="24" s="1"/>
  <c r="L40" i="24" s="1"/>
  <c r="M39" i="24" s="1"/>
  <c r="M40" i="24" s="1"/>
  <c r="N39" i="11"/>
  <c r="K40" i="11"/>
  <c r="L39" i="11" s="1"/>
  <c r="L40" i="11" s="1"/>
  <c r="M39" i="11" s="1"/>
  <c r="M40" i="11" s="1"/>
  <c r="N39" i="2"/>
  <c r="K40" i="2"/>
  <c r="L39" i="2" s="1"/>
  <c r="L40" i="2" s="1"/>
  <c r="M39" i="2" s="1"/>
  <c r="M40" i="2" s="1"/>
  <c r="N39" i="15"/>
  <c r="K40" i="15"/>
  <c r="L39" i="15" s="1"/>
  <c r="L40" i="15" s="1"/>
  <c r="M39" i="15" s="1"/>
  <c r="M40" i="15" s="1"/>
  <c r="N39" i="23"/>
  <c r="K40" i="23"/>
  <c r="L39" i="23" s="1"/>
  <c r="L40" i="23" s="1"/>
  <c r="M39" i="23" s="1"/>
  <c r="M40" i="23" s="1"/>
  <c r="N39" i="14"/>
  <c r="K40" i="14"/>
  <c r="L39" i="14" s="1"/>
  <c r="L40" i="14" s="1"/>
  <c r="M39" i="14" s="1"/>
  <c r="M40" i="14" s="1"/>
  <c r="N39" i="25"/>
  <c r="K40" i="25"/>
  <c r="L39" i="25" s="1"/>
  <c r="L40" i="25" s="1"/>
  <c r="M39" i="25" s="1"/>
  <c r="M40" i="25" s="1"/>
  <c r="N39" i="16"/>
  <c r="K40" i="16"/>
  <c r="L39" i="16" s="1"/>
  <c r="L40" i="16" s="1"/>
  <c r="M39" i="16" s="1"/>
  <c r="M40" i="16" s="1"/>
  <c r="N39" i="19"/>
  <c r="K40" i="19"/>
  <c r="L39" i="19" s="1"/>
  <c r="L40" i="19" s="1"/>
  <c r="M39" i="19" s="1"/>
  <c r="M40" i="19" s="1"/>
  <c r="N39" i="20"/>
  <c r="K40" i="20"/>
  <c r="L39" i="20" s="1"/>
  <c r="L40" i="20" s="1"/>
  <c r="M39" i="20" s="1"/>
  <c r="M40" i="20" s="1"/>
  <c r="N39" i="8"/>
  <c r="K40" i="8"/>
  <c r="L39" i="8" s="1"/>
  <c r="L40" i="8" s="1"/>
  <c r="M39" i="8" s="1"/>
  <c r="M40" i="8" s="1"/>
  <c r="N39" i="27"/>
  <c r="K40" i="27"/>
  <c r="L39" i="27" s="1"/>
  <c r="L40" i="27" s="1"/>
  <c r="M39" i="27" s="1"/>
  <c r="M40" i="27" s="1"/>
  <c r="N39" i="21"/>
  <c r="K40" i="21"/>
  <c r="L39" i="21" s="1"/>
  <c r="L40" i="21" s="1"/>
  <c r="M39" i="21" s="1"/>
  <c r="M40" i="21" s="1"/>
  <c r="N39" i="17"/>
  <c r="K40" i="17"/>
  <c r="L39" i="17" s="1"/>
  <c r="L40" i="17" s="1"/>
  <c r="M39" i="17" s="1"/>
  <c r="M40" i="17" s="1"/>
  <c r="N39" i="22"/>
  <c r="K40" i="22"/>
  <c r="L39" i="22" s="1"/>
  <c r="L40" i="22" s="1"/>
  <c r="M39" i="22" s="1"/>
  <c r="M40" i="22" s="1"/>
  <c r="N39" i="3"/>
  <c r="K40" i="3"/>
  <c r="L39" i="3" s="1"/>
  <c r="L40" i="3" s="1"/>
  <c r="M39" i="3" s="1"/>
  <c r="M40" i="3" s="1"/>
  <c r="N39" i="26"/>
  <c r="K40" i="26"/>
  <c r="L39" i="26" s="1"/>
  <c r="L40" i="26" s="1"/>
  <c r="M39" i="26" s="1"/>
  <c r="M40" i="26" s="1"/>
  <c r="N39" i="5"/>
  <c r="K40" i="5"/>
  <c r="L39" i="5" s="1"/>
  <c r="L40" i="5" s="1"/>
  <c r="M39" i="5" s="1"/>
  <c r="M40" i="5" s="1"/>
  <c r="N39" i="6"/>
  <c r="K40" i="6"/>
  <c r="L39" i="6" s="1"/>
  <c r="L40" i="6" s="1"/>
  <c r="M39" i="6" s="1"/>
  <c r="M40" i="6" s="1"/>
  <c r="N39" i="18"/>
  <c r="K40" i="18"/>
  <c r="L39" i="18" s="1"/>
  <c r="L40" i="18" s="1"/>
  <c r="M39" i="18" s="1"/>
  <c r="M40" i="18" s="1"/>
  <c r="N40" i="9"/>
  <c r="O39" i="9"/>
  <c r="N39" i="1"/>
  <c r="K40" i="1"/>
  <c r="L39" i="1" s="1"/>
  <c r="L40" i="1" s="1"/>
  <c r="M39" i="1" s="1"/>
  <c r="M40" i="1" s="1"/>
  <c r="N39" i="10"/>
  <c r="K40" i="10"/>
  <c r="L39" i="10" s="1"/>
  <c r="L40" i="10" s="1"/>
  <c r="M39" i="10" s="1"/>
  <c r="M40" i="10" s="1"/>
  <c r="N39" i="4"/>
  <c r="K40" i="4"/>
  <c r="L39" i="4" s="1"/>
  <c r="L40" i="4" s="1"/>
  <c r="M39" i="4" s="1"/>
  <c r="M40" i="4" s="1"/>
  <c r="N39" i="12"/>
  <c r="K40" i="12"/>
  <c r="L39" i="12" s="1"/>
  <c r="L40" i="12" s="1"/>
  <c r="M39" i="12" s="1"/>
  <c r="M40" i="12" s="1"/>
  <c r="N39" i="13" l="1"/>
  <c r="K40" i="13"/>
  <c r="L39" i="13" s="1"/>
  <c r="L40" i="13" s="1"/>
  <c r="M39" i="13" s="1"/>
  <c r="M40" i="13" s="1"/>
  <c r="K40" i="28"/>
  <c r="L39" i="28" s="1"/>
  <c r="L40" i="28" s="1"/>
  <c r="M39" i="28" s="1"/>
  <c r="M40" i="28" s="1"/>
  <c r="J40" i="7"/>
  <c r="K39" i="7"/>
  <c r="N40" i="26"/>
  <c r="O39" i="26"/>
  <c r="O39" i="4"/>
  <c r="N40" i="4"/>
  <c r="N40" i="12"/>
  <c r="O39" i="12"/>
  <c r="O39" i="11"/>
  <c r="N40" i="11"/>
  <c r="O39" i="3"/>
  <c r="N40" i="3"/>
  <c r="N40" i="17"/>
  <c r="O39" i="17"/>
  <c r="N40" i="21"/>
  <c r="O39" i="21"/>
  <c r="O39" i="10"/>
  <c r="N40" i="10"/>
  <c r="N40" i="14"/>
  <c r="O39" i="14"/>
  <c r="O39" i="19"/>
  <c r="N40" i="19"/>
  <c r="N40" i="28"/>
  <c r="O39" i="28"/>
  <c r="N40" i="16"/>
  <c r="O39" i="16"/>
  <c r="N40" i="1"/>
  <c r="O39" i="1"/>
  <c r="N40" i="8"/>
  <c r="O39" i="8"/>
  <c r="O39" i="2"/>
  <c r="N40" i="2"/>
  <c r="O39" i="24"/>
  <c r="N40" i="24"/>
  <c r="R39" i="9"/>
  <c r="O40" i="9"/>
  <c r="P39" i="9" s="1"/>
  <c r="P40" i="9" s="1"/>
  <c r="Q39" i="9" s="1"/>
  <c r="Q40" i="9" s="1"/>
  <c r="N40" i="20"/>
  <c r="O39" i="20"/>
  <c r="O39" i="18"/>
  <c r="N40" i="18"/>
  <c r="N40" i="23"/>
  <c r="O39" i="23"/>
  <c r="N40" i="6"/>
  <c r="O39" i="6"/>
  <c r="N40" i="27"/>
  <c r="O39" i="27"/>
  <c r="O39" i="15"/>
  <c r="N40" i="15"/>
  <c r="N40" i="5"/>
  <c r="O39" i="5"/>
  <c r="N40" i="22"/>
  <c r="O39" i="22"/>
  <c r="N40" i="25"/>
  <c r="O39" i="25"/>
  <c r="N39" i="7" l="1"/>
  <c r="K40" i="7"/>
  <c r="L39" i="7" s="1"/>
  <c r="L40" i="7" s="1"/>
  <c r="M39" i="7" s="1"/>
  <c r="M40" i="7" s="1"/>
  <c r="N40" i="13"/>
  <c r="O39" i="13"/>
  <c r="O40" i="25"/>
  <c r="P39" i="25" s="1"/>
  <c r="P40" i="25" s="1"/>
  <c r="Q39" i="25" s="1"/>
  <c r="Q40" i="25" s="1"/>
  <c r="R39" i="25"/>
  <c r="O40" i="28"/>
  <c r="P39" i="28" s="1"/>
  <c r="P40" i="28" s="1"/>
  <c r="Q39" i="28" s="1"/>
  <c r="Q40" i="28" s="1"/>
  <c r="R39" i="28"/>
  <c r="O40" i="17"/>
  <c r="P39" i="17" s="1"/>
  <c r="P40" i="17" s="1"/>
  <c r="Q39" i="17" s="1"/>
  <c r="Q40" i="17" s="1"/>
  <c r="R39" i="17"/>
  <c r="O40" i="21"/>
  <c r="P39" i="21" s="1"/>
  <c r="P40" i="21" s="1"/>
  <c r="Q39" i="21" s="1"/>
  <c r="Q40" i="21" s="1"/>
  <c r="R39" i="21"/>
  <c r="O40" i="15"/>
  <c r="P39" i="15" s="1"/>
  <c r="P40" i="15" s="1"/>
  <c r="Q39" i="15" s="1"/>
  <c r="Q40" i="15" s="1"/>
  <c r="R39" i="15"/>
  <c r="O40" i="2"/>
  <c r="P39" i="2" s="1"/>
  <c r="P40" i="2" s="1"/>
  <c r="Q39" i="2" s="1"/>
  <c r="Q40" i="2" s="1"/>
  <c r="R39" i="2"/>
  <c r="O40" i="20"/>
  <c r="P39" i="20" s="1"/>
  <c r="P40" i="20" s="1"/>
  <c r="Q39" i="20" s="1"/>
  <c r="Q40" i="20" s="1"/>
  <c r="R39" i="20"/>
  <c r="R40" i="9"/>
  <c r="S39" i="9"/>
  <c r="O40" i="16"/>
  <c r="P39" i="16" s="1"/>
  <c r="P40" i="16" s="1"/>
  <c r="Q39" i="16" s="1"/>
  <c r="Q40" i="16" s="1"/>
  <c r="R39" i="16"/>
  <c r="O40" i="26"/>
  <c r="P39" i="26" s="1"/>
  <c r="P40" i="26" s="1"/>
  <c r="Q39" i="26" s="1"/>
  <c r="Q40" i="26" s="1"/>
  <c r="R39" i="26"/>
  <c r="O40" i="12"/>
  <c r="P39" i="12" s="1"/>
  <c r="P40" i="12" s="1"/>
  <c r="Q39" i="12" s="1"/>
  <c r="Q40" i="12" s="1"/>
  <c r="R39" i="12"/>
  <c r="O40" i="18"/>
  <c r="P39" i="18" s="1"/>
  <c r="P40" i="18" s="1"/>
  <c r="Q39" i="18" s="1"/>
  <c r="Q40" i="18" s="1"/>
  <c r="R39" i="18"/>
  <c r="O40" i="22"/>
  <c r="P39" i="22" s="1"/>
  <c r="P40" i="22" s="1"/>
  <c r="Q39" i="22" s="1"/>
  <c r="Q40" i="22" s="1"/>
  <c r="R39" i="22"/>
  <c r="O40" i="27"/>
  <c r="P39" i="27" s="1"/>
  <c r="P40" i="27" s="1"/>
  <c r="Q39" i="27" s="1"/>
  <c r="Q40" i="27" s="1"/>
  <c r="R39" i="27"/>
  <c r="O40" i="8"/>
  <c r="P39" i="8" s="1"/>
  <c r="P40" i="8" s="1"/>
  <c r="Q39" i="8" s="1"/>
  <c r="Q40" i="8" s="1"/>
  <c r="R39" i="8"/>
  <c r="O40" i="19"/>
  <c r="P39" i="19" s="1"/>
  <c r="P40" i="19" s="1"/>
  <c r="Q39" i="19" s="1"/>
  <c r="Q40" i="19" s="1"/>
  <c r="R39" i="19"/>
  <c r="R39" i="5"/>
  <c r="O40" i="5"/>
  <c r="P39" i="5" s="1"/>
  <c r="P40" i="5" s="1"/>
  <c r="Q39" i="5" s="1"/>
  <c r="Q40" i="5" s="1"/>
  <c r="O40" i="6"/>
  <c r="P39" i="6" s="1"/>
  <c r="P40" i="6" s="1"/>
  <c r="Q39" i="6" s="1"/>
  <c r="Q40" i="6" s="1"/>
  <c r="R39" i="6"/>
  <c r="O40" i="1"/>
  <c r="P39" i="1" s="1"/>
  <c r="P40" i="1" s="1"/>
  <c r="Q39" i="1" s="1"/>
  <c r="Q40" i="1" s="1"/>
  <c r="R39" i="1"/>
  <c r="O40" i="14"/>
  <c r="P39" i="14" s="1"/>
  <c r="P40" i="14" s="1"/>
  <c r="Q39" i="14" s="1"/>
  <c r="Q40" i="14" s="1"/>
  <c r="R39" i="14"/>
  <c r="O40" i="3"/>
  <c r="P39" i="3" s="1"/>
  <c r="P40" i="3" s="1"/>
  <c r="Q39" i="3" s="1"/>
  <c r="Q40" i="3" s="1"/>
  <c r="R39" i="3"/>
  <c r="O40" i="4"/>
  <c r="P39" i="4" s="1"/>
  <c r="P40" i="4" s="1"/>
  <c r="Q39" i="4" s="1"/>
  <c r="Q40" i="4" s="1"/>
  <c r="R39" i="4"/>
  <c r="O40" i="23"/>
  <c r="P39" i="23" s="1"/>
  <c r="P40" i="23" s="1"/>
  <c r="Q39" i="23" s="1"/>
  <c r="Q40" i="23" s="1"/>
  <c r="R39" i="23"/>
  <c r="O40" i="24"/>
  <c r="P39" i="24" s="1"/>
  <c r="P40" i="24" s="1"/>
  <c r="Q39" i="24" s="1"/>
  <c r="Q40" i="24" s="1"/>
  <c r="R39" i="24"/>
  <c r="O40" i="10"/>
  <c r="P39" i="10" s="1"/>
  <c r="P40" i="10" s="1"/>
  <c r="Q39" i="10" s="1"/>
  <c r="Q40" i="10" s="1"/>
  <c r="R39" i="10"/>
  <c r="O40" i="11"/>
  <c r="P39" i="11" s="1"/>
  <c r="P40" i="11" s="1"/>
  <c r="Q39" i="11" s="1"/>
  <c r="Q40" i="11" s="1"/>
  <c r="R39" i="11"/>
  <c r="R39" i="13" l="1"/>
  <c r="O40" i="13"/>
  <c r="P39" i="13" s="1"/>
  <c r="P40" i="13" s="1"/>
  <c r="Q39" i="13" s="1"/>
  <c r="Q40" i="13" s="1"/>
  <c r="N40" i="7"/>
  <c r="O39" i="7"/>
  <c r="R40" i="11"/>
  <c r="S39" i="11"/>
  <c r="S39" i="12"/>
  <c r="R40" i="12"/>
  <c r="R40" i="10"/>
  <c r="S39" i="10"/>
  <c r="S39" i="21"/>
  <c r="R40" i="21"/>
  <c r="R40" i="6"/>
  <c r="S39" i="6"/>
  <c r="S39" i="22"/>
  <c r="R40" i="22"/>
  <c r="S39" i="1"/>
  <c r="R40" i="1"/>
  <c r="S39" i="4"/>
  <c r="R40" i="4"/>
  <c r="R40" i="26"/>
  <c r="S39" i="26"/>
  <c r="R40" i="17"/>
  <c r="S39" i="17"/>
  <c r="R40" i="24"/>
  <c r="S39" i="24"/>
  <c r="S39" i="16"/>
  <c r="R40" i="16"/>
  <c r="S39" i="28"/>
  <c r="R40" i="28"/>
  <c r="V39" i="9"/>
  <c r="S40" i="9"/>
  <c r="T39" i="9" s="1"/>
  <c r="T40" i="9" s="1"/>
  <c r="U39" i="9" s="1"/>
  <c r="U40" i="9" s="1"/>
  <c r="V40" i="9" s="1"/>
  <c r="W40" i="9" s="1"/>
  <c r="R40" i="23"/>
  <c r="S39" i="23"/>
  <c r="S39" i="8"/>
  <c r="R40" i="8"/>
  <c r="R40" i="27"/>
  <c r="S39" i="27"/>
  <c r="R40" i="20"/>
  <c r="S39" i="20"/>
  <c r="S39" i="5"/>
  <c r="R40" i="5"/>
  <c r="R40" i="3"/>
  <c r="S39" i="3"/>
  <c r="R40" i="2"/>
  <c r="S39" i="2"/>
  <c r="R40" i="14"/>
  <c r="S39" i="14"/>
  <c r="R40" i="19"/>
  <c r="S39" i="19"/>
  <c r="R40" i="18"/>
  <c r="S39" i="18"/>
  <c r="R40" i="15"/>
  <c r="S39" i="15"/>
  <c r="R40" i="25"/>
  <c r="S39" i="25"/>
  <c r="O40" i="7" l="1"/>
  <c r="P39" i="7" s="1"/>
  <c r="P40" i="7" s="1"/>
  <c r="Q39" i="7" s="1"/>
  <c r="Q40" i="7" s="1"/>
  <c r="R39" i="7"/>
  <c r="R40" i="13"/>
  <c r="S39" i="13"/>
  <c r="V39" i="25"/>
  <c r="S40" i="25"/>
  <c r="T39" i="25" s="1"/>
  <c r="T40" i="25" s="1"/>
  <c r="U39" i="25" s="1"/>
  <c r="U40" i="25" s="1"/>
  <c r="V40" i="25" s="1"/>
  <c r="W40" i="25" s="1"/>
  <c r="V39" i="14"/>
  <c r="S40" i="14"/>
  <c r="T39" i="14" s="1"/>
  <c r="T40" i="14" s="1"/>
  <c r="U39" i="14" s="1"/>
  <c r="U40" i="14" s="1"/>
  <c r="V40" i="14" s="1"/>
  <c r="W40" i="14" s="1"/>
  <c r="V39" i="23"/>
  <c r="S40" i="23"/>
  <c r="T39" i="23" s="1"/>
  <c r="T40" i="23" s="1"/>
  <c r="U39" i="23" s="1"/>
  <c r="U40" i="23" s="1"/>
  <c r="V40" i="23" s="1"/>
  <c r="W40" i="23" s="1"/>
  <c r="V39" i="24"/>
  <c r="S40" i="24"/>
  <c r="T39" i="24" s="1"/>
  <c r="T40" i="24" s="1"/>
  <c r="U39" i="24" s="1"/>
  <c r="U40" i="24" s="1"/>
  <c r="V40" i="24" s="1"/>
  <c r="W40" i="24" s="1"/>
  <c r="V39" i="15"/>
  <c r="S40" i="15"/>
  <c r="T39" i="15" s="1"/>
  <c r="T40" i="15" s="1"/>
  <c r="U39" i="15" s="1"/>
  <c r="U40" i="15" s="1"/>
  <c r="V40" i="15" s="1"/>
  <c r="W40" i="15" s="1"/>
  <c r="V39" i="10"/>
  <c r="S40" i="10"/>
  <c r="T39" i="10" s="1"/>
  <c r="T40" i="10" s="1"/>
  <c r="U39" i="10" s="1"/>
  <c r="U40" i="10" s="1"/>
  <c r="V40" i="10" s="1"/>
  <c r="W40" i="10" s="1"/>
  <c r="V39" i="21"/>
  <c r="S40" i="21"/>
  <c r="T39" i="21" s="1"/>
  <c r="T40" i="21" s="1"/>
  <c r="U39" i="21" s="1"/>
  <c r="U40" i="21" s="1"/>
  <c r="V40" i="21" s="1"/>
  <c r="W40" i="21" s="1"/>
  <c r="V39" i="20"/>
  <c r="S40" i="20"/>
  <c r="T39" i="20" s="1"/>
  <c r="T40" i="20" s="1"/>
  <c r="U39" i="20" s="1"/>
  <c r="U40" i="20" s="1"/>
  <c r="V40" i="20" s="1"/>
  <c r="W40" i="20" s="1"/>
  <c r="V39" i="11"/>
  <c r="S40" i="11"/>
  <c r="T39" i="11" s="1"/>
  <c r="T40" i="11" s="1"/>
  <c r="U39" i="11" s="1"/>
  <c r="U40" i="11" s="1"/>
  <c r="V40" i="11" s="1"/>
  <c r="W40" i="11" s="1"/>
  <c r="V39" i="5"/>
  <c r="S40" i="5"/>
  <c r="T39" i="5" s="1"/>
  <c r="T40" i="5" s="1"/>
  <c r="U39" i="5" s="1"/>
  <c r="U40" i="5" s="1"/>
  <c r="V40" i="5" s="1"/>
  <c r="W40" i="5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18"/>
  <c r="S40" i="18"/>
  <c r="T39" i="18" s="1"/>
  <c r="T40" i="18" s="1"/>
  <c r="U39" i="18" s="1"/>
  <c r="U40" i="18" s="1"/>
  <c r="V40" i="18" s="1"/>
  <c r="W40" i="18" s="1"/>
  <c r="V39" i="2"/>
  <c r="S40" i="2"/>
  <c r="T39" i="2" s="1"/>
  <c r="T40" i="2" s="1"/>
  <c r="U39" i="2" s="1"/>
  <c r="U40" i="2" s="1"/>
  <c r="V40" i="2" s="1"/>
  <c r="W40" i="2" s="1"/>
  <c r="V39" i="27"/>
  <c r="S40" i="27"/>
  <c r="T39" i="27" s="1"/>
  <c r="T40" i="27" s="1"/>
  <c r="U39" i="27" s="1"/>
  <c r="U40" i="27" s="1"/>
  <c r="V40" i="27" s="1"/>
  <c r="W40" i="27" s="1"/>
  <c r="V39" i="26"/>
  <c r="S40" i="26"/>
  <c r="T39" i="26" s="1"/>
  <c r="T40" i="26" s="1"/>
  <c r="U39" i="26" s="1"/>
  <c r="U40" i="26" s="1"/>
  <c r="V40" i="26" s="1"/>
  <c r="W40" i="26" s="1"/>
  <c r="V39" i="28"/>
  <c r="S40" i="28"/>
  <c r="T39" i="28" s="1"/>
  <c r="T40" i="28" s="1"/>
  <c r="U39" i="28" s="1"/>
  <c r="U40" i="28" s="1"/>
  <c r="V40" i="28" s="1"/>
  <c r="W40" i="28" s="1"/>
  <c r="V39" i="22"/>
  <c r="S40" i="22"/>
  <c r="T39" i="22" s="1"/>
  <c r="T40" i="22" s="1"/>
  <c r="U39" i="22" s="1"/>
  <c r="U40" i="22" s="1"/>
  <c r="V40" i="22" s="1"/>
  <c r="W40" i="22" s="1"/>
  <c r="V39" i="12"/>
  <c r="S40" i="12"/>
  <c r="T39" i="12" s="1"/>
  <c r="T40" i="12" s="1"/>
  <c r="U39" i="12" s="1"/>
  <c r="U40" i="12" s="1"/>
  <c r="V40" i="12" s="1"/>
  <c r="W40" i="12" s="1"/>
  <c r="V39" i="19"/>
  <c r="S40" i="19"/>
  <c r="T39" i="19" s="1"/>
  <c r="T40" i="19" s="1"/>
  <c r="U39" i="19" s="1"/>
  <c r="U40" i="19" s="1"/>
  <c r="V40" i="19" s="1"/>
  <c r="W40" i="19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16"/>
  <c r="S40" i="16"/>
  <c r="T39" i="16" s="1"/>
  <c r="T40" i="16" s="1"/>
  <c r="U39" i="16" s="1"/>
  <c r="U40" i="16" s="1"/>
  <c r="V40" i="16" s="1"/>
  <c r="W40" i="16" s="1"/>
  <c r="V39" i="4"/>
  <c r="S40" i="4"/>
  <c r="T39" i="4" s="1"/>
  <c r="T40" i="4" s="1"/>
  <c r="U39" i="4" s="1"/>
  <c r="U40" i="4" s="1"/>
  <c r="V40" i="4" s="1"/>
  <c r="W40" i="4" s="1"/>
  <c r="S40" i="13" l="1"/>
  <c r="T39" i="13" s="1"/>
  <c r="T40" i="13" s="1"/>
  <c r="U39" i="13" s="1"/>
  <c r="U40" i="13" s="1"/>
  <c r="V40" i="13" s="1"/>
  <c r="W40" i="13" s="1"/>
  <c r="V39" i="13"/>
  <c r="R40" i="7"/>
  <c r="S39" i="7"/>
  <c r="V39" i="7" l="1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<sst xmlns="http://schemas.openxmlformats.org/spreadsheetml/2006/main" count="2940" uniqueCount="93">
  <si>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</si>
  <si>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</si>
  <si>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</si>
  <si>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</si>
  <si>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</si>
  <si>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</si>
  <si>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</si>
  <si>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</si>
  <si>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</si>
  <si>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</si>
  <si>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</si>
  <si>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</si>
  <si>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</si>
  <si>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</si>
  <si>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</si>
  <si>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</si>
  <si>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</si>
  <si>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</si>
  <si>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</si>
  <si>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</si>
  <si>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</si>
  <si>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</si>
  <si>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</si>
  <si>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</si>
  <si>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</si>
  <si>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</si>
  <si>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</si>
  <si>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</si>
  <si>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</si>
  <si>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</si>
  <si>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</si>
  <si>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</si>
  <si>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</si>
  <si>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</si>
  <si>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</si>
  <si>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</si>
  <si>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</si>
  <si>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</si>
  <si>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</si>
  <si>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</si>
  <si>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</si>
  <si>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</si>
  <si>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</si>
  <si>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</si>
  <si>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</si>
  <si>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</si>
  <si>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</si>
  <si>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</si>
  <si>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</si>
  <si>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</si>
  <si>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</si>
  <si>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</si>
  <si>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</si>
  <si>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</si>
  <si>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</si>
  <si>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</si>
  <si>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</si>
  <si>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</si>
  <si>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</si>
  <si>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</si>
  <si>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</si>
  <si>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</si>
  <si>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</si>
  <si>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water management                             ) for 2nd Quarter ended 31 December 2024 (Figures Finalised as at 2025/01/29)</t>
  </si>
  <si>
    <t>Limpopo: Greater Tzaneen (LIM333) - Table C7 Quarterly Budgeted Cash Flows ( Waste water management                             ) for 2nd Quarter ended 31 December 2024 (Figures Finalised as at 2025/01/29)</t>
  </si>
  <si>
    <t>Limpopo: Ba-Phalaborwa (LIM334) - Table C7 Quarterly Budgeted Cash Flows ( Waste water management                             ) for 2nd Quarter ended 31 December 2024 (Figures Finalised as at 2025/01/29)</t>
  </si>
  <si>
    <t>Limpopo: Maruleng (LIM335) - Table C7 Quarterly Budgeted Cash Flows ( Waste water management                             ) for 2nd Quarter ended 31 December 2024 (Figures Finalised as at 2025/01/29)</t>
  </si>
  <si>
    <t>Limpopo: Mopani (DC33) - Table C7 Quarterly Budgeted Cash Flows ( Waste water management                             ) for 2nd Quarter ended 31 December 2024 (Figures Finalised as at 2025/01/29)</t>
  </si>
  <si>
    <t>Limpopo: Musina (LIM341) - Table C7 Quarterly Budgeted Cash Flows ( Waste water management                             ) for 2nd Quarter ended 31 December 2024 (Figures Finalised as at 2025/01/29)</t>
  </si>
  <si>
    <t>Limpopo: Thulamela (LIM343) - Table C7 Quarterly Budgeted Cash Flows ( Waste water management                             ) for 2nd Quarter ended 31 December 2024 (Figures Finalised as at 2025/01/29)</t>
  </si>
  <si>
    <t>Limpopo: Makhado (LIM344) - Table C7 Quarterly Budgeted Cash Flows ( Waste water management                             ) for 2nd Quarter ended 31 December 2024 (Figures Finalised as at 2025/01/29)</t>
  </si>
  <si>
    <t>Limpopo: Collins Chabane (LIM345) - Table C7 Quarterly Budgeted Cash Flows ( Waste water management                             ) for 2nd Quarter ended 31 December 2024 (Figures Finalised as at 2025/01/29)</t>
  </si>
  <si>
    <t>Limpopo: Vhembe (DC34) - Table C7 Quarterly Budgeted Cash Flows ( Waste water management                             ) for 2nd Quarter ended 31 December 2024 (Figures Finalised as at 2025/01/29)</t>
  </si>
  <si>
    <t>Limpopo: Blouberg (LIM351) - Table C7 Quarterly Budgeted Cash Flows ( Waste water management                             ) for 2nd Quarter ended 31 December 2024 (Figures Finalised as at 2025/01/29)</t>
  </si>
  <si>
    <t>Limpopo: Molemole (LIM353) - Table C7 Quarterly Budgeted Cash Flows ( Waste water management                             ) for 2nd Quarter ended 31 December 2024 (Figures Finalised as at 2025/01/29)</t>
  </si>
  <si>
    <t>Limpopo: Polokwane (LIM354) - Table C7 Quarterly Budgeted Cash Flows ( Waste water management                             ) for 2nd Quarter ended 31 December 2024 (Figures Finalised as at 2025/01/29)</t>
  </si>
  <si>
    <t>Limpopo: Lepelle-Nkumpi (LIM355) - Table C7 Quarterly Budgeted Cash Flows ( Waste water management                             ) for 2nd Quarter ended 31 December 2024 (Figures Finalised as at 2025/01/29)</t>
  </si>
  <si>
    <t>Limpopo: Capricorn (DC35) - Table C7 Quarterly Budgeted Cash Flows ( Waste water management                             ) for 2nd Quarter ended 31 December 2024 (Figures Finalised as at 2025/01/29)</t>
  </si>
  <si>
    <t>Limpopo: Thabazimbi (LIM361) - Table C7 Quarterly Budgeted Cash Flows ( Waste water management                             ) for 2nd Quarter ended 31 December 2024 (Figures Finalised as at 2025/01/29)</t>
  </si>
  <si>
    <t>Limpopo: Lephalale (LIM362) - Table C7 Quarterly Budgeted Cash Flows ( Waste water management                             ) for 2nd Quarter ended 31 December 2024 (Figures Finalised as at 2025/01/29)</t>
  </si>
  <si>
    <t>Limpopo: Bela Bela (LIM366) - Table C7 Quarterly Budgeted Cash Flows ( Waste water management                             ) for 2nd Quarter ended 31 December 2024 (Figures Finalised as at 2025/01/29)</t>
  </si>
  <si>
    <t>Limpopo: Mogalakwena (LIM367) - Table C7 Quarterly Budgeted Cash Flows ( Waste water management                             ) for 2nd Quarter ended 31 December 2024 (Figures Finalised as at 2025/01/29)</t>
  </si>
  <si>
    <t>Limpopo: Modimolle-Mookgopong (LIM368) - Table C7 Quarterly Budgeted Cash Flows ( Waste water management                             ) for 2nd Quarter ended 31 December 2024 (Figures Finalised as at 2025/01/29)</t>
  </si>
  <si>
    <t>Limpopo: Waterberg (DC36) - Table C7 Quarterly Budgeted Cash Flows ( Waste water management                             ) for 2nd Quarter ended 31 December 2024 (Figures Finalised as at 2025/01/29)</t>
  </si>
  <si>
    <t>Limpopo: Ephraim Mogale (LIM471) - Table C7 Quarterly Budgeted Cash Flows ( Waste water management                             ) for 2nd Quarter ended 31 December 2024 (Figures Finalised as at 2025/01/29)</t>
  </si>
  <si>
    <t>Limpopo: Elias Motsoaledi (LIM472) - Table C7 Quarterly Budgeted Cash Flows ( Waste water management                             ) for 2nd Quarter ended 31 December 2024 (Figures Finalised as at 2025/01/29)</t>
  </si>
  <si>
    <t>Limpopo: Makhuduthamaga (LIM473) - Table C7 Quarterly Budgeted Cash Flows ( Waste water management                             ) for 2nd Quarter ended 31 December 2024 (Figures Finalised as at 2025/01/29)</t>
  </si>
  <si>
    <t>Limpopo: Tubatse Fetakgomo (LIM476) - Table C7 Quarterly Budgeted Cash Flows ( Waste water management                             ) for 2nd Quarter ended 31 December 2024 (Figures Finalised as at 2025/01/29)</t>
  </si>
  <si>
    <t>Limpopo: Sekhukhune (DC47) - Table C7 Quarterly Budgeted Cash Flows ( Waste water management                             ) for 2nd Quarter ended 31 December 2024 (Figures Finalised as at 2025/01/29)</t>
  </si>
  <si>
    <t>Summary - Table C7 Quarterly Budgeted Cash Flows ( Waste water management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</si>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</sst>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148847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-38040</v>
      </c>
      <c r="D14" s="18"/>
      <c r="E14" s="19">
        <v>-294123</v>
      </c>
      <c r="F14" s="20">
        <v>-294123</v>
      </c>
      <c r="G14" s="20">
        <v>-6506</v>
      </c>
      <c r="H14" s="20"/>
      <c r="I14" s="20"/>
      <c r="J14" s="20">
        <v>-6506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-6506</v>
      </c>
      <c r="X14" s="20">
        <v>-147060</v>
      </c>
      <c r="Y14" s="20">
        <v>140554</v>
      </c>
      <c r="Z14" s="21">
        <v>-95.57595539235686</v>
      </c>
      <c r="AA14" s="22">
        <v>-294123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110807</v>
      </c>
      <c r="D17" s="26">
        <f>SUM(D6:D16)</f>
        <v>0</v>
      </c>
      <c r="E17" s="27">
        <f t="shared" si="0"/>
        <v>-294123</v>
      </c>
      <c r="F17" s="28">
        <f t="shared" si="0"/>
        <v>-294123</v>
      </c>
      <c r="G17" s="28">
        <f t="shared" si="0"/>
        <v>-6506</v>
      </c>
      <c r="H17" s="28">
        <f t="shared" si="0"/>
        <v>0</v>
      </c>
      <c r="I17" s="28">
        <f t="shared" si="0"/>
        <v>0</v>
      </c>
      <c r="J17" s="28">
        <f t="shared" si="0"/>
        <v>-6506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-6506</v>
      </c>
      <c r="X17" s="28">
        <f t="shared" si="0"/>
        <v>-147060</v>
      </c>
      <c r="Y17" s="28">
        <f t="shared" si="0"/>
        <v>140554</v>
      </c>
      <c r="Z17" s="29">
        <f>+IF(X17&lt;&gt;0,+(Y17/X17)*100,0)</f>
        <v>-95.57595539235686</v>
      </c>
      <c r="AA17" s="30">
        <f>SUM(AA6:AA16)</f>
        <v>-294123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110807</v>
      </c>
      <c r="D38" s="32">
        <f>+D17+D27+D36</f>
        <v>0</v>
      </c>
      <c r="E38" s="33">
        <f t="shared" si="3"/>
        <v>-294123</v>
      </c>
      <c r="F38" s="2">
        <f t="shared" si="3"/>
        <v>-294123</v>
      </c>
      <c r="G38" s="2">
        <f t="shared" si="3"/>
        <v>-6506</v>
      </c>
      <c r="H38" s="2">
        <f t="shared" si="3"/>
        <v>0</v>
      </c>
      <c r="I38" s="2">
        <f t="shared" si="3"/>
        <v>0</v>
      </c>
      <c r="J38" s="2">
        <f t="shared" si="3"/>
        <v>-6506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-6506</v>
      </c>
      <c r="X38" s="2">
        <f t="shared" si="3"/>
        <v>-147060</v>
      </c>
      <c r="Y38" s="2">
        <f t="shared" si="3"/>
        <v>140554</v>
      </c>
      <c r="Z38" s="34">
        <f>+IF(X38&lt;&gt;0,+(Y38/X38)*100,0)</f>
        <v>-95.57595539235686</v>
      </c>
      <c r="AA38" s="35">
        <f>+AA17+AA27+AA36</f>
        <v>-294123</v>
      </c>
    </row>
    <row r="39" spans="1:27" x14ac:dyDescent="0.25">
      <c r="A39" s="23" t="s">
        <v>60</v>
      </c>
      <c r="B39" s="17"/>
      <c r="C39" s="32">
        <v>-72507</v>
      </c>
      <c r="D39" s="32"/>
      <c r="E39" s="33"/>
      <c r="F39" s="2"/>
      <c r="G39" s="2">
        <v>479064</v>
      </c>
      <c r="H39" s="2">
        <f>+G40+H60</f>
        <v>472558</v>
      </c>
      <c r="I39" s="2">
        <f>+H40+I60</f>
        <v>472558</v>
      </c>
      <c r="J39" s="2">
        <f>+G39</f>
        <v>479064</v>
      </c>
      <c r="K39" s="2">
        <f>+I40+K60</f>
        <v>472558</v>
      </c>
      <c r="L39" s="2">
        <f>+K40+L60</f>
        <v>472558</v>
      </c>
      <c r="M39" s="2">
        <f>+L40+M60</f>
        <v>472558</v>
      </c>
      <c r="N39" s="2">
        <f>+K39</f>
        <v>472558</v>
      </c>
      <c r="O39" s="2">
        <f>+M40+O60</f>
        <v>472558</v>
      </c>
      <c r="P39" s="2">
        <f>+O40+P60</f>
        <v>472558</v>
      </c>
      <c r="Q39" s="2">
        <f>+P40+Q60</f>
        <v>472558</v>
      </c>
      <c r="R39" s="2">
        <f>+O39</f>
        <v>472558</v>
      </c>
      <c r="S39" s="2">
        <f>+Q40+S60</f>
        <v>472558</v>
      </c>
      <c r="T39" s="2">
        <f>+S40+T60</f>
        <v>472558</v>
      </c>
      <c r="U39" s="2">
        <f>+T40+U60</f>
        <v>472558</v>
      </c>
      <c r="V39" s="2">
        <f>+S39</f>
        <v>472558</v>
      </c>
      <c r="W39" s="2">
        <f>+G39</f>
        <v>479064</v>
      </c>
      <c r="X39" s="2"/>
      <c r="Y39" s="2">
        <f>+W39-X39</f>
        <v>479064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38300</v>
      </c>
      <c r="D40" s="43">
        <f t="shared" ref="D40:AA40" si="4">+D38+D39</f>
        <v>0</v>
      </c>
      <c r="E40" s="44">
        <f t="shared" si="4"/>
        <v>-294123</v>
      </c>
      <c r="F40" s="45">
        <f t="shared" si="4"/>
        <v>-294123</v>
      </c>
      <c r="G40" s="45">
        <f t="shared" si="4"/>
        <v>472558</v>
      </c>
      <c r="H40" s="45">
        <f t="shared" si="4"/>
        <v>472558</v>
      </c>
      <c r="I40" s="45">
        <f t="shared" si="4"/>
        <v>472558</v>
      </c>
      <c r="J40" s="45">
        <f>+I40</f>
        <v>472558</v>
      </c>
      <c r="K40" s="45">
        <f t="shared" si="4"/>
        <v>472558</v>
      </c>
      <c r="L40" s="45">
        <f t="shared" si="4"/>
        <v>472558</v>
      </c>
      <c r="M40" s="45">
        <f t="shared" si="4"/>
        <v>472558</v>
      </c>
      <c r="N40" s="45">
        <f>+M40</f>
        <v>472558</v>
      </c>
      <c r="O40" s="45">
        <f t="shared" si="4"/>
        <v>472558</v>
      </c>
      <c r="P40" s="45">
        <f t="shared" si="4"/>
        <v>472558</v>
      </c>
      <c r="Q40" s="45">
        <f t="shared" si="4"/>
        <v>472558</v>
      </c>
      <c r="R40" s="45">
        <f>+Q40</f>
        <v>472558</v>
      </c>
      <c r="S40" s="45">
        <f t="shared" si="4"/>
        <v>472558</v>
      </c>
      <c r="T40" s="45">
        <f t="shared" si="4"/>
        <v>472558</v>
      </c>
      <c r="U40" s="45">
        <f t="shared" si="4"/>
        <v>472558</v>
      </c>
      <c r="V40" s="45">
        <f>+U40</f>
        <v>472558</v>
      </c>
      <c r="W40" s="45">
        <f>+V40</f>
        <v>472558</v>
      </c>
      <c r="X40" s="45">
        <f t="shared" si="4"/>
        <v>-147060</v>
      </c>
      <c r="Y40" s="45">
        <f t="shared" si="4"/>
        <v>619618</v>
      </c>
      <c r="Z40" s="46">
        <f>+IF(X40&lt;&gt;0,+(Y40/X40)*100,0)</f>
        <v>-421.33686930504552</v>
      </c>
      <c r="AA40" s="47">
        <f t="shared" si="4"/>
        <v>-294123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479064</v>
      </c>
      <c r="J60">
        <v>479064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51039</v>
      </c>
      <c r="N7" s="20">
        <v>51039</v>
      </c>
      <c r="O7" s="20"/>
      <c r="P7" s="20"/>
      <c r="Q7" s="20"/>
      <c r="R7" s="20"/>
      <c r="S7" s="20"/>
      <c r="T7" s="20"/>
      <c r="U7" s="20"/>
      <c r="V7" s="20"/>
      <c r="W7" s="20">
        <v>51039</v>
      </c>
      <c r="X7" s="20"/>
      <c r="Y7" s="20">
        <v>51039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480806</v>
      </c>
      <c r="D8" s="18"/>
      <c r="E8" s="19"/>
      <c r="F8" s="20"/>
      <c r="G8" s="20">
        <v>52014</v>
      </c>
      <c r="H8" s="20">
        <v>32249</v>
      </c>
      <c r="I8" s="20">
        <v>35338</v>
      </c>
      <c r="J8" s="20">
        <v>119601</v>
      </c>
      <c r="K8" s="20">
        <v>64732</v>
      </c>
      <c r="L8" s="20">
        <v>48851</v>
      </c>
      <c r="M8" s="20">
        <v>5390</v>
      </c>
      <c r="N8" s="20">
        <v>118973</v>
      </c>
      <c r="O8" s="20"/>
      <c r="P8" s="20"/>
      <c r="Q8" s="20"/>
      <c r="R8" s="20"/>
      <c r="S8" s="20"/>
      <c r="T8" s="20"/>
      <c r="U8" s="20"/>
      <c r="V8" s="20"/>
      <c r="W8" s="20">
        <v>238574</v>
      </c>
      <c r="X8" s="20"/>
      <c r="Y8" s="20">
        <v>238574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480806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52014</v>
      </c>
      <c r="H17" s="28">
        <f t="shared" si="0"/>
        <v>32249</v>
      </c>
      <c r="I17" s="28">
        <f t="shared" si="0"/>
        <v>35338</v>
      </c>
      <c r="J17" s="28">
        <f t="shared" si="0"/>
        <v>119601</v>
      </c>
      <c r="K17" s="28">
        <f t="shared" si="0"/>
        <v>64732</v>
      </c>
      <c r="L17" s="28">
        <f t="shared" si="0"/>
        <v>48851</v>
      </c>
      <c r="M17" s="28">
        <f t="shared" si="0"/>
        <v>56429</v>
      </c>
      <c r="N17" s="28">
        <f t="shared" si="0"/>
        <v>170012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289613</v>
      </c>
      <c r="X17" s="28">
        <f t="shared" si="0"/>
        <v>0</v>
      </c>
      <c r="Y17" s="28">
        <f t="shared" si="0"/>
        <v>289613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480806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52014</v>
      </c>
      <c r="H38" s="2">
        <f t="shared" si="3"/>
        <v>32249</v>
      </c>
      <c r="I38" s="2">
        <f t="shared" si="3"/>
        <v>35338</v>
      </c>
      <c r="J38" s="2">
        <f t="shared" si="3"/>
        <v>119601</v>
      </c>
      <c r="K38" s="2">
        <f t="shared" si="3"/>
        <v>64732</v>
      </c>
      <c r="L38" s="2">
        <f t="shared" si="3"/>
        <v>48851</v>
      </c>
      <c r="M38" s="2">
        <f t="shared" si="3"/>
        <v>56429</v>
      </c>
      <c r="N38" s="2">
        <f t="shared" si="3"/>
        <v>170012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289613</v>
      </c>
      <c r="X38" s="2">
        <f t="shared" si="3"/>
        <v>0</v>
      </c>
      <c r="Y38" s="2">
        <f t="shared" si="3"/>
        <v>289613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2699130</v>
      </c>
      <c r="D39" s="32"/>
      <c r="E39" s="33"/>
      <c r="F39" s="2"/>
      <c r="G39" s="2">
        <v>3179936</v>
      </c>
      <c r="H39" s="2">
        <f>+G40+H60</f>
        <v>3231950</v>
      </c>
      <c r="I39" s="2">
        <f>+H40+I60</f>
        <v>3264199</v>
      </c>
      <c r="J39" s="2">
        <f>+G39</f>
        <v>3179936</v>
      </c>
      <c r="K39" s="2">
        <f>+I40+K60</f>
        <v>3299537</v>
      </c>
      <c r="L39" s="2">
        <f>+K40+L60</f>
        <v>3364269</v>
      </c>
      <c r="M39" s="2">
        <f>+L40+M60</f>
        <v>3413120</v>
      </c>
      <c r="N39" s="2">
        <f>+K39</f>
        <v>3299537</v>
      </c>
      <c r="O39" s="2">
        <f>+M40+O60</f>
        <v>3469549</v>
      </c>
      <c r="P39" s="2">
        <f>+O40+P60</f>
        <v>3469549</v>
      </c>
      <c r="Q39" s="2">
        <f>+P40+Q60</f>
        <v>3469549</v>
      </c>
      <c r="R39" s="2">
        <f>+O39</f>
        <v>3469549</v>
      </c>
      <c r="S39" s="2">
        <f>+Q40+S60</f>
        <v>3469549</v>
      </c>
      <c r="T39" s="2">
        <f>+S40+T60</f>
        <v>3469549</v>
      </c>
      <c r="U39" s="2">
        <f>+T40+U60</f>
        <v>3469549</v>
      </c>
      <c r="V39" s="2">
        <f>+S39</f>
        <v>3469549</v>
      </c>
      <c r="W39" s="2">
        <f>+G39</f>
        <v>3179936</v>
      </c>
      <c r="X39" s="2"/>
      <c r="Y39" s="2">
        <f>+W39-X39</f>
        <v>3179936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3179936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3231950</v>
      </c>
      <c r="H40" s="45">
        <f t="shared" si="4"/>
        <v>3264199</v>
      </c>
      <c r="I40" s="45">
        <f t="shared" si="4"/>
        <v>3299537</v>
      </c>
      <c r="J40" s="45">
        <f>+I40</f>
        <v>3299537</v>
      </c>
      <c r="K40" s="45">
        <f t="shared" si="4"/>
        <v>3364269</v>
      </c>
      <c r="L40" s="45">
        <f t="shared" si="4"/>
        <v>3413120</v>
      </c>
      <c r="M40" s="45">
        <f t="shared" si="4"/>
        <v>3469549</v>
      </c>
      <c r="N40" s="45">
        <f>+M40</f>
        <v>3469549</v>
      </c>
      <c r="O40" s="45">
        <f t="shared" si="4"/>
        <v>3469549</v>
      </c>
      <c r="P40" s="45">
        <f t="shared" si="4"/>
        <v>3469549</v>
      </c>
      <c r="Q40" s="45">
        <f t="shared" si="4"/>
        <v>3469549</v>
      </c>
      <c r="R40" s="45">
        <f>+Q40</f>
        <v>3469549</v>
      </c>
      <c r="S40" s="45">
        <f t="shared" si="4"/>
        <v>3469549</v>
      </c>
      <c r="T40" s="45">
        <f t="shared" si="4"/>
        <v>3469549</v>
      </c>
      <c r="U40" s="45">
        <f t="shared" si="4"/>
        <v>3469549</v>
      </c>
      <c r="V40" s="45">
        <f>+U40</f>
        <v>3469549</v>
      </c>
      <c r="W40" s="45">
        <f>+V40</f>
        <v>3469549</v>
      </c>
      <c r="X40" s="45">
        <f t="shared" si="4"/>
        <v>0</v>
      </c>
      <c r="Y40" s="45">
        <f t="shared" si="4"/>
        <v>3469549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3179936</v>
      </c>
      <c r="J60">
        <v>3179936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233125</v>
      </c>
      <c r="F7" s="20">
        <v>233125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116562</v>
      </c>
      <c r="Y7" s="20">
        <v>-116562</v>
      </c>
      <c r="Z7" s="21">
        <v>-100</v>
      </c>
      <c r="AA7" s="22">
        <v>233125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-3</v>
      </c>
      <c r="F9" s="20">
        <v>-3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-3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-4798471</v>
      </c>
      <c r="D14" s="18"/>
      <c r="E14" s="19">
        <v>-39872880</v>
      </c>
      <c r="F14" s="20">
        <v>-39872880</v>
      </c>
      <c r="G14" s="20">
        <v>-945678</v>
      </c>
      <c r="H14" s="20">
        <v>-708</v>
      </c>
      <c r="I14" s="20">
        <v>-708</v>
      </c>
      <c r="J14" s="20">
        <v>-947094</v>
      </c>
      <c r="K14" s="20">
        <v>-708</v>
      </c>
      <c r="L14" s="20">
        <v>-708</v>
      </c>
      <c r="M14" s="20">
        <v>-708</v>
      </c>
      <c r="N14" s="20">
        <v>-2124</v>
      </c>
      <c r="O14" s="20"/>
      <c r="P14" s="20"/>
      <c r="Q14" s="20"/>
      <c r="R14" s="20"/>
      <c r="S14" s="20"/>
      <c r="T14" s="20"/>
      <c r="U14" s="20"/>
      <c r="V14" s="20"/>
      <c r="W14" s="20">
        <v>-949218</v>
      </c>
      <c r="X14" s="20">
        <v>-19936440</v>
      </c>
      <c r="Y14" s="20">
        <v>18987222</v>
      </c>
      <c r="Z14" s="21">
        <v>-95.238778839150811</v>
      </c>
      <c r="AA14" s="22">
        <v>-39872880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-14796</v>
      </c>
      <c r="F15" s="20">
        <v>-14796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-7398</v>
      </c>
      <c r="Y15" s="20">
        <v>7398</v>
      </c>
      <c r="Z15" s="21">
        <v>-100</v>
      </c>
      <c r="AA15" s="22">
        <v>-14796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-4798471</v>
      </c>
      <c r="D17" s="26">
        <f>SUM(D6:D16)</f>
        <v>0</v>
      </c>
      <c r="E17" s="27">
        <f t="shared" si="0"/>
        <v>-39654554</v>
      </c>
      <c r="F17" s="28">
        <f t="shared" si="0"/>
        <v>-39654554</v>
      </c>
      <c r="G17" s="28">
        <f t="shared" si="0"/>
        <v>-945678</v>
      </c>
      <c r="H17" s="28">
        <f t="shared" si="0"/>
        <v>-708</v>
      </c>
      <c r="I17" s="28">
        <f t="shared" si="0"/>
        <v>-708</v>
      </c>
      <c r="J17" s="28">
        <f t="shared" si="0"/>
        <v>-947094</v>
      </c>
      <c r="K17" s="28">
        <f t="shared" si="0"/>
        <v>-708</v>
      </c>
      <c r="L17" s="28">
        <f t="shared" si="0"/>
        <v>-708</v>
      </c>
      <c r="M17" s="28">
        <f t="shared" si="0"/>
        <v>-708</v>
      </c>
      <c r="N17" s="28">
        <f t="shared" si="0"/>
        <v>-2124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-949218</v>
      </c>
      <c r="X17" s="28">
        <f t="shared" si="0"/>
        <v>-19827276</v>
      </c>
      <c r="Y17" s="28">
        <f t="shared" si="0"/>
        <v>18878058</v>
      </c>
      <c r="Z17" s="29">
        <f>+IF(X17&lt;&gt;0,+(Y17/X17)*100,0)</f>
        <v>-95.212564751708712</v>
      </c>
      <c r="AA17" s="30">
        <f>SUM(AA6:AA16)</f>
        <v>-39654554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-4798471</v>
      </c>
      <c r="D38" s="32">
        <f>+D17+D27+D36</f>
        <v>0</v>
      </c>
      <c r="E38" s="33">
        <f t="shared" si="3"/>
        <v>-39654554</v>
      </c>
      <c r="F38" s="2">
        <f t="shared" si="3"/>
        <v>-39654554</v>
      </c>
      <c r="G38" s="2">
        <f t="shared" si="3"/>
        <v>-945678</v>
      </c>
      <c r="H38" s="2">
        <f t="shared" si="3"/>
        <v>-708</v>
      </c>
      <c r="I38" s="2">
        <f t="shared" si="3"/>
        <v>-708</v>
      </c>
      <c r="J38" s="2">
        <f t="shared" si="3"/>
        <v>-947094</v>
      </c>
      <c r="K38" s="2">
        <f t="shared" si="3"/>
        <v>-708</v>
      </c>
      <c r="L38" s="2">
        <f t="shared" si="3"/>
        <v>-708</v>
      </c>
      <c r="M38" s="2">
        <f t="shared" si="3"/>
        <v>-708</v>
      </c>
      <c r="N38" s="2">
        <f t="shared" si="3"/>
        <v>-2124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-949218</v>
      </c>
      <c r="X38" s="2">
        <f t="shared" si="3"/>
        <v>-19827276</v>
      </c>
      <c r="Y38" s="2">
        <f t="shared" si="3"/>
        <v>18878058</v>
      </c>
      <c r="Z38" s="34">
        <f>+IF(X38&lt;&gt;0,+(Y38/X38)*100,0)</f>
        <v>-95.212564751708712</v>
      </c>
      <c r="AA38" s="35">
        <f>+AA17+AA27+AA36</f>
        <v>-39654554</v>
      </c>
    </row>
    <row r="39" spans="1:27" x14ac:dyDescent="0.25">
      <c r="A39" s="23" t="s">
        <v>60</v>
      </c>
      <c r="B39" s="17"/>
      <c r="C39" s="32">
        <v>-25152217</v>
      </c>
      <c r="D39" s="32"/>
      <c r="E39" s="33">
        <v>-25152217</v>
      </c>
      <c r="F39" s="2">
        <v>-25152217</v>
      </c>
      <c r="G39" s="2">
        <v>-29950689</v>
      </c>
      <c r="H39" s="2">
        <f>+G40+H60</f>
        <v>-30896367</v>
      </c>
      <c r="I39" s="2">
        <f>+H40+I60</f>
        <v>-30897075</v>
      </c>
      <c r="J39" s="2">
        <f>+G39</f>
        <v>-29950689</v>
      </c>
      <c r="K39" s="2">
        <f>+I40+K60</f>
        <v>-30897783</v>
      </c>
      <c r="L39" s="2">
        <f>+K40+L60</f>
        <v>-30898491</v>
      </c>
      <c r="M39" s="2">
        <f>+L40+M60</f>
        <v>-30899199</v>
      </c>
      <c r="N39" s="2">
        <f>+K39</f>
        <v>-30897783</v>
      </c>
      <c r="O39" s="2">
        <f>+M40+O60</f>
        <v>-30899907</v>
      </c>
      <c r="P39" s="2">
        <f>+O40+P60</f>
        <v>-30899907</v>
      </c>
      <c r="Q39" s="2">
        <f>+P40+Q60</f>
        <v>-30899907</v>
      </c>
      <c r="R39" s="2">
        <f>+O39</f>
        <v>-30899907</v>
      </c>
      <c r="S39" s="2">
        <f>+Q40+S60</f>
        <v>-30899907</v>
      </c>
      <c r="T39" s="2">
        <f>+S40+T60</f>
        <v>-30899907</v>
      </c>
      <c r="U39" s="2">
        <f>+T40+U60</f>
        <v>-30899907</v>
      </c>
      <c r="V39" s="2">
        <f>+S39</f>
        <v>-30899907</v>
      </c>
      <c r="W39" s="2">
        <f>+G39</f>
        <v>-29950689</v>
      </c>
      <c r="X39" s="2">
        <v>-25152217</v>
      </c>
      <c r="Y39" s="2">
        <f>+W39-X39</f>
        <v>-4798472</v>
      </c>
      <c r="Z39" s="34">
        <f>+IF(X39&lt;&gt;0,+(Y39/X39)*100,0)</f>
        <v>19.077729808072185</v>
      </c>
      <c r="AA39" s="35">
        <v>-25152217</v>
      </c>
    </row>
    <row r="40" spans="1:27" x14ac:dyDescent="0.25">
      <c r="A40" s="41" t="s">
        <v>62</v>
      </c>
      <c r="B40" s="42" t="s">
        <v>61</v>
      </c>
      <c r="C40" s="43">
        <f>+C38+C39</f>
        <v>-29950688</v>
      </c>
      <c r="D40" s="43">
        <f t="shared" ref="D40:AA40" si="4">+D38+D39</f>
        <v>0</v>
      </c>
      <c r="E40" s="44">
        <f t="shared" si="4"/>
        <v>-64806771</v>
      </c>
      <c r="F40" s="45">
        <f t="shared" si="4"/>
        <v>-64806771</v>
      </c>
      <c r="G40" s="45">
        <f t="shared" si="4"/>
        <v>-30896367</v>
      </c>
      <c r="H40" s="45">
        <f t="shared" si="4"/>
        <v>-30897075</v>
      </c>
      <c r="I40" s="45">
        <f t="shared" si="4"/>
        <v>-30897783</v>
      </c>
      <c r="J40" s="45">
        <f>+I40</f>
        <v>-30897783</v>
      </c>
      <c r="K40" s="45">
        <f t="shared" si="4"/>
        <v>-30898491</v>
      </c>
      <c r="L40" s="45">
        <f t="shared" si="4"/>
        <v>-30899199</v>
      </c>
      <c r="M40" s="45">
        <f t="shared" si="4"/>
        <v>-30899907</v>
      </c>
      <c r="N40" s="45">
        <f>+M40</f>
        <v>-30899907</v>
      </c>
      <c r="O40" s="45">
        <f t="shared" si="4"/>
        <v>-30899907</v>
      </c>
      <c r="P40" s="45">
        <f t="shared" si="4"/>
        <v>-30899907</v>
      </c>
      <c r="Q40" s="45">
        <f t="shared" si="4"/>
        <v>-30899907</v>
      </c>
      <c r="R40" s="45">
        <f>+Q40</f>
        <v>-30899907</v>
      </c>
      <c r="S40" s="45">
        <f t="shared" si="4"/>
        <v>-30899907</v>
      </c>
      <c r="T40" s="45">
        <f t="shared" si="4"/>
        <v>-30899907</v>
      </c>
      <c r="U40" s="45">
        <f t="shared" si="4"/>
        <v>-30899907</v>
      </c>
      <c r="V40" s="45">
        <f>+U40</f>
        <v>-30899907</v>
      </c>
      <c r="W40" s="45">
        <f>+V40</f>
        <v>-30899907</v>
      </c>
      <c r="X40" s="45">
        <f t="shared" si="4"/>
        <v>-44979493</v>
      </c>
      <c r="Y40" s="45">
        <f t="shared" si="4"/>
        <v>14079586</v>
      </c>
      <c r="Z40" s="46">
        <f>+IF(X40&lt;&gt;0,+(Y40/X40)*100,0)</f>
        <v>-31.302233664572434</v>
      </c>
      <c r="AA40" s="47">
        <f t="shared" si="4"/>
        <v>-64806771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-29950689</v>
      </c>
      <c r="J60">
        <v>-29950689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2731287</v>
      </c>
      <c r="D7" s="18"/>
      <c r="E7" s="19"/>
      <c r="F7" s="20"/>
      <c r="G7" s="20">
        <v>155707</v>
      </c>
      <c r="H7" s="20">
        <v>147140</v>
      </c>
      <c r="I7" s="20">
        <v>151362</v>
      </c>
      <c r="J7" s="20">
        <v>454209</v>
      </c>
      <c r="K7" s="20">
        <v>241191</v>
      </c>
      <c r="L7" s="20">
        <v>135408</v>
      </c>
      <c r="M7" s="20">
        <v>127082</v>
      </c>
      <c r="N7" s="20">
        <v>503681</v>
      </c>
      <c r="O7" s="20"/>
      <c r="P7" s="20"/>
      <c r="Q7" s="20"/>
      <c r="R7" s="20"/>
      <c r="S7" s="20"/>
      <c r="T7" s="20"/>
      <c r="U7" s="20"/>
      <c r="V7" s="20"/>
      <c r="W7" s="20">
        <v>957890</v>
      </c>
      <c r="X7" s="20"/>
      <c r="Y7" s="20">
        <v>957890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2731287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155707</v>
      </c>
      <c r="H17" s="28">
        <f t="shared" si="0"/>
        <v>147140</v>
      </c>
      <c r="I17" s="28">
        <f t="shared" si="0"/>
        <v>151362</v>
      </c>
      <c r="J17" s="28">
        <f t="shared" si="0"/>
        <v>454209</v>
      </c>
      <c r="K17" s="28">
        <f t="shared" si="0"/>
        <v>241191</v>
      </c>
      <c r="L17" s="28">
        <f t="shared" si="0"/>
        <v>135408</v>
      </c>
      <c r="M17" s="28">
        <f t="shared" si="0"/>
        <v>127082</v>
      </c>
      <c r="N17" s="28">
        <f t="shared" si="0"/>
        <v>503681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957890</v>
      </c>
      <c r="X17" s="28">
        <f t="shared" si="0"/>
        <v>0</v>
      </c>
      <c r="Y17" s="28">
        <f t="shared" si="0"/>
        <v>957890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-3474582</v>
      </c>
      <c r="D26" s="18"/>
      <c r="E26" s="19"/>
      <c r="F26" s="20"/>
      <c r="G26" s="20"/>
      <c r="H26" s="20">
        <v>-2454076</v>
      </c>
      <c r="I26" s="20">
        <v>-292089</v>
      </c>
      <c r="J26" s="20">
        <v>-2746165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-2746165</v>
      </c>
      <c r="X26" s="20"/>
      <c r="Y26" s="20">
        <v>-2746165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-3474582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-2454076</v>
      </c>
      <c r="I27" s="28">
        <f t="shared" si="1"/>
        <v>-292089</v>
      </c>
      <c r="J27" s="28">
        <f t="shared" si="1"/>
        <v>-2746165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-2746165</v>
      </c>
      <c r="X27" s="28">
        <f t="shared" si="1"/>
        <v>0</v>
      </c>
      <c r="Y27" s="28">
        <f t="shared" si="1"/>
        <v>-2746165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-743295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155707</v>
      </c>
      <c r="H38" s="2">
        <f t="shared" si="3"/>
        <v>-2306936</v>
      </c>
      <c r="I38" s="2">
        <f t="shared" si="3"/>
        <v>-140727</v>
      </c>
      <c r="J38" s="2">
        <f t="shared" si="3"/>
        <v>-2291956</v>
      </c>
      <c r="K38" s="2">
        <f t="shared" si="3"/>
        <v>241191</v>
      </c>
      <c r="L38" s="2">
        <f t="shared" si="3"/>
        <v>135408</v>
      </c>
      <c r="M38" s="2">
        <f t="shared" si="3"/>
        <v>127082</v>
      </c>
      <c r="N38" s="2">
        <f t="shared" si="3"/>
        <v>503681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-1788275</v>
      </c>
      <c r="X38" s="2">
        <f t="shared" si="3"/>
        <v>0</v>
      </c>
      <c r="Y38" s="2">
        <f t="shared" si="3"/>
        <v>-1788275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5937045</v>
      </c>
      <c r="D39" s="32"/>
      <c r="E39" s="33"/>
      <c r="F39" s="2"/>
      <c r="G39" s="2">
        <v>5193750</v>
      </c>
      <c r="H39" s="2">
        <f>+G40+H60</f>
        <v>5349457</v>
      </c>
      <c r="I39" s="2">
        <f>+H40+I60</f>
        <v>3042521</v>
      </c>
      <c r="J39" s="2">
        <f>+G39</f>
        <v>5193750</v>
      </c>
      <c r="K39" s="2">
        <f>+I40+K60</f>
        <v>2901794</v>
      </c>
      <c r="L39" s="2">
        <f>+K40+L60</f>
        <v>3142985</v>
      </c>
      <c r="M39" s="2">
        <f>+L40+M60</f>
        <v>3278393</v>
      </c>
      <c r="N39" s="2">
        <f>+K39</f>
        <v>2901794</v>
      </c>
      <c r="O39" s="2">
        <f>+M40+O60</f>
        <v>3405475</v>
      </c>
      <c r="P39" s="2">
        <f>+O40+P60</f>
        <v>3405475</v>
      </c>
      <c r="Q39" s="2">
        <f>+P40+Q60</f>
        <v>3405475</v>
      </c>
      <c r="R39" s="2">
        <f>+O39</f>
        <v>3405475</v>
      </c>
      <c r="S39" s="2">
        <f>+Q40+S60</f>
        <v>3405475</v>
      </c>
      <c r="T39" s="2">
        <f>+S40+T60</f>
        <v>3405475</v>
      </c>
      <c r="U39" s="2">
        <f>+T40+U60</f>
        <v>3405475</v>
      </c>
      <c r="V39" s="2">
        <f>+S39</f>
        <v>3405475</v>
      </c>
      <c r="W39" s="2">
        <f>+G39</f>
        <v>5193750</v>
      </c>
      <c r="X39" s="2"/>
      <c r="Y39" s="2">
        <f>+W39-X39</f>
        <v>5193750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5193750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5349457</v>
      </c>
      <c r="H40" s="45">
        <f t="shared" si="4"/>
        <v>3042521</v>
      </c>
      <c r="I40" s="45">
        <f t="shared" si="4"/>
        <v>2901794</v>
      </c>
      <c r="J40" s="45">
        <f>+I40</f>
        <v>2901794</v>
      </c>
      <c r="K40" s="45">
        <f t="shared" si="4"/>
        <v>3142985</v>
      </c>
      <c r="L40" s="45">
        <f t="shared" si="4"/>
        <v>3278393</v>
      </c>
      <c r="M40" s="45">
        <f t="shared" si="4"/>
        <v>3405475</v>
      </c>
      <c r="N40" s="45">
        <f>+M40</f>
        <v>3405475</v>
      </c>
      <c r="O40" s="45">
        <f t="shared" si="4"/>
        <v>3405475</v>
      </c>
      <c r="P40" s="45">
        <f t="shared" si="4"/>
        <v>3405475</v>
      </c>
      <c r="Q40" s="45">
        <f t="shared" si="4"/>
        <v>3405475</v>
      </c>
      <c r="R40" s="45">
        <f>+Q40</f>
        <v>3405475</v>
      </c>
      <c r="S40" s="45">
        <f t="shared" si="4"/>
        <v>3405475</v>
      </c>
      <c r="T40" s="45">
        <f t="shared" si="4"/>
        <v>3405475</v>
      </c>
      <c r="U40" s="45">
        <f t="shared" si="4"/>
        <v>3405475</v>
      </c>
      <c r="V40" s="45">
        <f>+U40</f>
        <v>3405475</v>
      </c>
      <c r="W40" s="45">
        <f>+V40</f>
        <v>3405475</v>
      </c>
      <c r="X40" s="45">
        <f t="shared" si="4"/>
        <v>0</v>
      </c>
      <c r="Y40" s="45">
        <f t="shared" si="4"/>
        <v>3405475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5193750</v>
      </c>
      <c r="J60">
        <v>5193750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281478</v>
      </c>
      <c r="D39" s="32"/>
      <c r="E39" s="33"/>
      <c r="F39" s="2"/>
      <c r="G39" s="2">
        <v>281478</v>
      </c>
      <c r="H39" s="2">
        <f>+G40+H60</f>
        <v>281478</v>
      </c>
      <c r="I39" s="2">
        <f>+H40+I60</f>
        <v>281478</v>
      </c>
      <c r="J39" s="2">
        <f>+G39</f>
        <v>281478</v>
      </c>
      <c r="K39" s="2">
        <f>+I40+K60</f>
        <v>281478</v>
      </c>
      <c r="L39" s="2">
        <f>+K40+L60</f>
        <v>281478</v>
      </c>
      <c r="M39" s="2">
        <f>+L40+M60</f>
        <v>281478</v>
      </c>
      <c r="N39" s="2">
        <f>+K39</f>
        <v>281478</v>
      </c>
      <c r="O39" s="2">
        <f>+M40+O60</f>
        <v>281478</v>
      </c>
      <c r="P39" s="2">
        <f>+O40+P60</f>
        <v>281478</v>
      </c>
      <c r="Q39" s="2">
        <f>+P40+Q60</f>
        <v>281478</v>
      </c>
      <c r="R39" s="2">
        <f>+O39</f>
        <v>281478</v>
      </c>
      <c r="S39" s="2">
        <f>+Q40+S60</f>
        <v>281478</v>
      </c>
      <c r="T39" s="2">
        <f>+S40+T60</f>
        <v>281478</v>
      </c>
      <c r="U39" s="2">
        <f>+T40+U60</f>
        <v>281478</v>
      </c>
      <c r="V39" s="2">
        <f>+S39</f>
        <v>281478</v>
      </c>
      <c r="W39" s="2">
        <f>+G39</f>
        <v>281478</v>
      </c>
      <c r="X39" s="2"/>
      <c r="Y39" s="2">
        <f>+W39-X39</f>
        <v>281478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281478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281478</v>
      </c>
      <c r="H40" s="45">
        <f t="shared" si="4"/>
        <v>281478</v>
      </c>
      <c r="I40" s="45">
        <f t="shared" si="4"/>
        <v>281478</v>
      </c>
      <c r="J40" s="45">
        <f>+I40</f>
        <v>281478</v>
      </c>
      <c r="K40" s="45">
        <f t="shared" si="4"/>
        <v>281478</v>
      </c>
      <c r="L40" s="45">
        <f t="shared" si="4"/>
        <v>281478</v>
      </c>
      <c r="M40" s="45">
        <f t="shared" si="4"/>
        <v>281478</v>
      </c>
      <c r="N40" s="45">
        <f>+M40</f>
        <v>281478</v>
      </c>
      <c r="O40" s="45">
        <f t="shared" si="4"/>
        <v>281478</v>
      </c>
      <c r="P40" s="45">
        <f t="shared" si="4"/>
        <v>281478</v>
      </c>
      <c r="Q40" s="45">
        <f t="shared" si="4"/>
        <v>281478</v>
      </c>
      <c r="R40" s="45">
        <f>+Q40</f>
        <v>281478</v>
      </c>
      <c r="S40" s="45">
        <f t="shared" si="4"/>
        <v>281478</v>
      </c>
      <c r="T40" s="45">
        <f t="shared" si="4"/>
        <v>281478</v>
      </c>
      <c r="U40" s="45">
        <f t="shared" si="4"/>
        <v>281478</v>
      </c>
      <c r="V40" s="45">
        <f>+U40</f>
        <v>281478</v>
      </c>
      <c r="W40" s="45">
        <f>+V40</f>
        <v>281478</v>
      </c>
      <c r="X40" s="45">
        <f t="shared" si="4"/>
        <v>0</v>
      </c>
      <c r="Y40" s="45">
        <f t="shared" si="4"/>
        <v>281478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281478</v>
      </c>
      <c r="J60">
        <v>281478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2400</v>
      </c>
      <c r="F8" s="20">
        <v>2400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703</v>
      </c>
      <c r="Y8" s="20">
        <v>-703</v>
      </c>
      <c r="Z8" s="21">
        <v>-100</v>
      </c>
      <c r="AA8" s="22">
        <v>2400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90000000</v>
      </c>
      <c r="F9" s="20">
        <v>90000000</v>
      </c>
      <c r="G9" s="20">
        <v>37499985</v>
      </c>
      <c r="H9" s="20"/>
      <c r="I9" s="20"/>
      <c r="J9" s="20">
        <v>37499985</v>
      </c>
      <c r="K9" s="20"/>
      <c r="L9" s="20"/>
      <c r="M9" s="20">
        <v>29640396</v>
      </c>
      <c r="N9" s="20">
        <v>29640396</v>
      </c>
      <c r="O9" s="20"/>
      <c r="P9" s="20"/>
      <c r="Q9" s="20"/>
      <c r="R9" s="20"/>
      <c r="S9" s="20"/>
      <c r="T9" s="20"/>
      <c r="U9" s="20"/>
      <c r="V9" s="20"/>
      <c r="W9" s="20">
        <v>67140381</v>
      </c>
      <c r="X9" s="20"/>
      <c r="Y9" s="20">
        <v>67140381</v>
      </c>
      <c r="Z9" s="21"/>
      <c r="AA9" s="22">
        <v>90000000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-23685125</v>
      </c>
      <c r="D14" s="18"/>
      <c r="E14" s="19">
        <v>-84991300</v>
      </c>
      <c r="F14" s="20">
        <v>-84991300</v>
      </c>
      <c r="G14" s="20">
        <v>-222180</v>
      </c>
      <c r="H14" s="20">
        <v>-1162050</v>
      </c>
      <c r="I14" s="20"/>
      <c r="J14" s="20">
        <v>-1384230</v>
      </c>
      <c r="K14" s="20">
        <v>-4913113</v>
      </c>
      <c r="L14" s="20">
        <v>-6314396</v>
      </c>
      <c r="M14" s="20"/>
      <c r="N14" s="20">
        <v>-11227509</v>
      </c>
      <c r="O14" s="20"/>
      <c r="P14" s="20"/>
      <c r="Q14" s="20"/>
      <c r="R14" s="20"/>
      <c r="S14" s="20"/>
      <c r="T14" s="20"/>
      <c r="U14" s="20"/>
      <c r="V14" s="20"/>
      <c r="W14" s="20">
        <v>-12611739</v>
      </c>
      <c r="X14" s="20">
        <v>-31827476</v>
      </c>
      <c r="Y14" s="20">
        <v>19215737</v>
      </c>
      <c r="Z14" s="21">
        <v>-60.374680668991786</v>
      </c>
      <c r="AA14" s="22">
        <v>-84991300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-23685125</v>
      </c>
      <c r="D17" s="26">
        <f>SUM(D6:D16)</f>
        <v>0</v>
      </c>
      <c r="E17" s="27">
        <f t="shared" si="0"/>
        <v>5011100</v>
      </c>
      <c r="F17" s="28">
        <f t="shared" si="0"/>
        <v>5011100</v>
      </c>
      <c r="G17" s="28">
        <f t="shared" si="0"/>
        <v>37277805</v>
      </c>
      <c r="H17" s="28">
        <f t="shared" si="0"/>
        <v>-1162050</v>
      </c>
      <c r="I17" s="28">
        <f t="shared" si="0"/>
        <v>0</v>
      </c>
      <c r="J17" s="28">
        <f t="shared" si="0"/>
        <v>36115755</v>
      </c>
      <c r="K17" s="28">
        <f t="shared" si="0"/>
        <v>-4913113</v>
      </c>
      <c r="L17" s="28">
        <f t="shared" si="0"/>
        <v>-6314396</v>
      </c>
      <c r="M17" s="28">
        <f t="shared" si="0"/>
        <v>29640396</v>
      </c>
      <c r="N17" s="28">
        <f t="shared" si="0"/>
        <v>18412887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54528642</v>
      </c>
      <c r="X17" s="28">
        <f t="shared" si="0"/>
        <v>-31826773</v>
      </c>
      <c r="Y17" s="28">
        <f t="shared" si="0"/>
        <v>86355415</v>
      </c>
      <c r="Z17" s="29">
        <f>+IF(X17&lt;&gt;0,+(Y17/X17)*100,0)</f>
        <v>-271.32947157413668</v>
      </c>
      <c r="AA17" s="30">
        <f>SUM(AA6:AA16)</f>
        <v>5011100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-75469830</v>
      </c>
      <c r="D26" s="18"/>
      <c r="E26" s="19">
        <v>-38520836</v>
      </c>
      <c r="F26" s="20">
        <v>-38520836</v>
      </c>
      <c r="G26" s="20">
        <v>-14330757</v>
      </c>
      <c r="H26" s="20">
        <v>-4057968</v>
      </c>
      <c r="I26" s="20">
        <v>-7013325</v>
      </c>
      <c r="J26" s="20">
        <v>-25402050</v>
      </c>
      <c r="K26" s="20">
        <v>-1528439</v>
      </c>
      <c r="L26" s="20">
        <v>-7851986</v>
      </c>
      <c r="M26" s="20">
        <v>-4051740</v>
      </c>
      <c r="N26" s="20">
        <v>-13432165</v>
      </c>
      <c r="O26" s="20"/>
      <c r="P26" s="20"/>
      <c r="Q26" s="20"/>
      <c r="R26" s="20"/>
      <c r="S26" s="20"/>
      <c r="T26" s="20"/>
      <c r="U26" s="20"/>
      <c r="V26" s="20"/>
      <c r="W26" s="20">
        <v>-38834215</v>
      </c>
      <c r="X26" s="20">
        <v>-24346383</v>
      </c>
      <c r="Y26" s="20">
        <v>-14487832</v>
      </c>
      <c r="Z26" s="21">
        <v>59.507122680194428</v>
      </c>
      <c r="AA26" s="22">
        <v>-38520836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-75469830</v>
      </c>
      <c r="D27" s="26">
        <f>SUM(D21:D26)</f>
        <v>0</v>
      </c>
      <c r="E27" s="27">
        <f t="shared" si="1"/>
        <v>-38520836</v>
      </c>
      <c r="F27" s="28">
        <f t="shared" si="1"/>
        <v>-38520836</v>
      </c>
      <c r="G27" s="28">
        <f t="shared" si="1"/>
        <v>-14330757</v>
      </c>
      <c r="H27" s="28">
        <f t="shared" si="1"/>
        <v>-4057968</v>
      </c>
      <c r="I27" s="28">
        <f t="shared" si="1"/>
        <v>-7013325</v>
      </c>
      <c r="J27" s="28">
        <f t="shared" si="1"/>
        <v>-25402050</v>
      </c>
      <c r="K27" s="28">
        <f t="shared" si="1"/>
        <v>-1528439</v>
      </c>
      <c r="L27" s="28">
        <f t="shared" si="1"/>
        <v>-7851986</v>
      </c>
      <c r="M27" s="28">
        <f t="shared" si="1"/>
        <v>-4051740</v>
      </c>
      <c r="N27" s="28">
        <f t="shared" si="1"/>
        <v>-13432165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-38834215</v>
      </c>
      <c r="X27" s="28">
        <f t="shared" si="1"/>
        <v>-24346383</v>
      </c>
      <c r="Y27" s="28">
        <f t="shared" si="1"/>
        <v>-14487832</v>
      </c>
      <c r="Z27" s="29">
        <f>+IF(X27&lt;&gt;0,+(Y27/X27)*100,0)</f>
        <v>59.507122680194428</v>
      </c>
      <c r="AA27" s="30">
        <f>SUM(AA21:AA26)</f>
        <v>-38520836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-99154955</v>
      </c>
      <c r="D38" s="32">
        <f>+D17+D27+D36</f>
        <v>0</v>
      </c>
      <c r="E38" s="33">
        <f t="shared" si="3"/>
        <v>-33509736</v>
      </c>
      <c r="F38" s="2">
        <f t="shared" si="3"/>
        <v>-33509736</v>
      </c>
      <c r="G38" s="2">
        <f t="shared" si="3"/>
        <v>22947048</v>
      </c>
      <c r="H38" s="2">
        <f t="shared" si="3"/>
        <v>-5220018</v>
      </c>
      <c r="I38" s="2">
        <f t="shared" si="3"/>
        <v>-7013325</v>
      </c>
      <c r="J38" s="2">
        <f t="shared" si="3"/>
        <v>10713705</v>
      </c>
      <c r="K38" s="2">
        <f t="shared" si="3"/>
        <v>-6441552</v>
      </c>
      <c r="L38" s="2">
        <f t="shared" si="3"/>
        <v>-14166382</v>
      </c>
      <c r="M38" s="2">
        <f t="shared" si="3"/>
        <v>25588656</v>
      </c>
      <c r="N38" s="2">
        <f t="shared" si="3"/>
        <v>4980722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15694427</v>
      </c>
      <c r="X38" s="2">
        <f t="shared" si="3"/>
        <v>-56173156</v>
      </c>
      <c r="Y38" s="2">
        <f t="shared" si="3"/>
        <v>71867583</v>
      </c>
      <c r="Z38" s="34">
        <f>+IF(X38&lt;&gt;0,+(Y38/X38)*100,0)</f>
        <v>-127.93937196621106</v>
      </c>
      <c r="AA38" s="35">
        <f>+AA17+AA27+AA36</f>
        <v>-33509736</v>
      </c>
    </row>
    <row r="39" spans="1:27" x14ac:dyDescent="0.25">
      <c r="A39" s="23" t="s">
        <v>60</v>
      </c>
      <c r="B39" s="17"/>
      <c r="C39" s="32">
        <v>-17371649</v>
      </c>
      <c r="D39" s="32"/>
      <c r="E39" s="33"/>
      <c r="F39" s="2"/>
      <c r="G39" s="2">
        <v>-116526602</v>
      </c>
      <c r="H39" s="2">
        <f>+G40+H60</f>
        <v>-93579554</v>
      </c>
      <c r="I39" s="2">
        <f>+H40+I60</f>
        <v>-98799572</v>
      </c>
      <c r="J39" s="2">
        <f>+G39</f>
        <v>-116526602</v>
      </c>
      <c r="K39" s="2">
        <f>+I40+K60</f>
        <v>-105812897</v>
      </c>
      <c r="L39" s="2">
        <f>+K40+L60</f>
        <v>-112254449</v>
      </c>
      <c r="M39" s="2">
        <f>+L40+M60</f>
        <v>-126420831</v>
      </c>
      <c r="N39" s="2">
        <f>+K39</f>
        <v>-105812897</v>
      </c>
      <c r="O39" s="2">
        <f>+M40+O60</f>
        <v>-100832175</v>
      </c>
      <c r="P39" s="2">
        <f>+O40+P60</f>
        <v>-100832175</v>
      </c>
      <c r="Q39" s="2">
        <f>+P40+Q60</f>
        <v>-100832175</v>
      </c>
      <c r="R39" s="2">
        <f>+O39</f>
        <v>-100832175</v>
      </c>
      <c r="S39" s="2">
        <f>+Q40+S60</f>
        <v>-100832175</v>
      </c>
      <c r="T39" s="2">
        <f>+S40+T60</f>
        <v>-100832175</v>
      </c>
      <c r="U39" s="2">
        <f>+T40+U60</f>
        <v>-100832175</v>
      </c>
      <c r="V39" s="2">
        <f>+S39</f>
        <v>-100832175</v>
      </c>
      <c r="W39" s="2">
        <f>+G39</f>
        <v>-116526602</v>
      </c>
      <c r="X39" s="2"/>
      <c r="Y39" s="2">
        <f>+W39-X39</f>
        <v>-116526602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-116526604</v>
      </c>
      <c r="D40" s="43">
        <f t="shared" ref="D40:AA40" si="4">+D38+D39</f>
        <v>0</v>
      </c>
      <c r="E40" s="44">
        <f t="shared" si="4"/>
        <v>-33509736</v>
      </c>
      <c r="F40" s="45">
        <f t="shared" si="4"/>
        <v>-33509736</v>
      </c>
      <c r="G40" s="45">
        <f t="shared" si="4"/>
        <v>-93579554</v>
      </c>
      <c r="H40" s="45">
        <f t="shared" si="4"/>
        <v>-98799572</v>
      </c>
      <c r="I40" s="45">
        <f t="shared" si="4"/>
        <v>-105812897</v>
      </c>
      <c r="J40" s="45">
        <f>+I40</f>
        <v>-105812897</v>
      </c>
      <c r="K40" s="45">
        <f t="shared" si="4"/>
        <v>-112254449</v>
      </c>
      <c r="L40" s="45">
        <f t="shared" si="4"/>
        <v>-126420831</v>
      </c>
      <c r="M40" s="45">
        <f t="shared" si="4"/>
        <v>-100832175</v>
      </c>
      <c r="N40" s="45">
        <f>+M40</f>
        <v>-100832175</v>
      </c>
      <c r="O40" s="45">
        <f t="shared" si="4"/>
        <v>-100832175</v>
      </c>
      <c r="P40" s="45">
        <f t="shared" si="4"/>
        <v>-100832175</v>
      </c>
      <c r="Q40" s="45">
        <f t="shared" si="4"/>
        <v>-100832175</v>
      </c>
      <c r="R40" s="45">
        <f>+Q40</f>
        <v>-100832175</v>
      </c>
      <c r="S40" s="45">
        <f t="shared" si="4"/>
        <v>-100832175</v>
      </c>
      <c r="T40" s="45">
        <f t="shared" si="4"/>
        <v>-100832175</v>
      </c>
      <c r="U40" s="45">
        <f t="shared" si="4"/>
        <v>-100832175</v>
      </c>
      <c r="V40" s="45">
        <f>+U40</f>
        <v>-100832175</v>
      </c>
      <c r="W40" s="45">
        <f>+V40</f>
        <v>-100832175</v>
      </c>
      <c r="X40" s="45">
        <f t="shared" si="4"/>
        <v>-56173156</v>
      </c>
      <c r="Y40" s="45">
        <f t="shared" si="4"/>
        <v>-44659019</v>
      </c>
      <c r="Z40" s="46">
        <f>+IF(X40&lt;&gt;0,+(Y40/X40)*100,0)</f>
        <v>79.502421049655808</v>
      </c>
      <c r="AA40" s="47">
        <f t="shared" si="4"/>
        <v>-33509736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-116526602</v>
      </c>
      <c r="J60">
        <v>-116526602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156735285</v>
      </c>
      <c r="D7" s="18"/>
      <c r="E7" s="19">
        <v>135857315</v>
      </c>
      <c r="F7" s="20">
        <v>135857315</v>
      </c>
      <c r="G7" s="20">
        <v>18648115</v>
      </c>
      <c r="H7" s="20">
        <v>19908256</v>
      </c>
      <c r="I7" s="20">
        <v>14136869</v>
      </c>
      <c r="J7" s="20">
        <v>52693240</v>
      </c>
      <c r="K7" s="20">
        <v>21825427</v>
      </c>
      <c r="L7" s="20">
        <v>15650777</v>
      </c>
      <c r="M7" s="20">
        <v>14871876</v>
      </c>
      <c r="N7" s="20">
        <v>52348080</v>
      </c>
      <c r="O7" s="20"/>
      <c r="P7" s="20"/>
      <c r="Q7" s="20"/>
      <c r="R7" s="20"/>
      <c r="S7" s="20"/>
      <c r="T7" s="20"/>
      <c r="U7" s="20"/>
      <c r="V7" s="20"/>
      <c r="W7" s="20">
        <v>105041320</v>
      </c>
      <c r="X7" s="20">
        <v>67928688</v>
      </c>
      <c r="Y7" s="20">
        <v>37112632</v>
      </c>
      <c r="Z7" s="21">
        <v>54.634695726789253</v>
      </c>
      <c r="AA7" s="22">
        <v>135857315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494</v>
      </c>
      <c r="F8" s="20">
        <v>494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246</v>
      </c>
      <c r="Y8" s="20">
        <v>-246</v>
      </c>
      <c r="Z8" s="21">
        <v>-100</v>
      </c>
      <c r="AA8" s="22">
        <v>494</v>
      </c>
    </row>
    <row r="9" spans="1:27" x14ac:dyDescent="0.25">
      <c r="A9" s="23" t="s">
        <v>37</v>
      </c>
      <c r="B9" s="17" t="s">
        <v>6</v>
      </c>
      <c r="C9" s="18">
        <v>2376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48505000</v>
      </c>
      <c r="F10" s="20">
        <v>48505000</v>
      </c>
      <c r="G10" s="20"/>
      <c r="H10" s="20"/>
      <c r="I10" s="20"/>
      <c r="J10" s="20"/>
      <c r="K10" s="20">
        <v>38492060</v>
      </c>
      <c r="L10" s="20">
        <v>10012940</v>
      </c>
      <c r="M10" s="20"/>
      <c r="N10" s="20">
        <v>48505000</v>
      </c>
      <c r="O10" s="20"/>
      <c r="P10" s="20"/>
      <c r="Q10" s="20"/>
      <c r="R10" s="20"/>
      <c r="S10" s="20"/>
      <c r="T10" s="20"/>
      <c r="U10" s="20"/>
      <c r="V10" s="20"/>
      <c r="W10" s="20">
        <v>48505000</v>
      </c>
      <c r="X10" s="20">
        <v>24252498</v>
      </c>
      <c r="Y10" s="20">
        <v>24252502</v>
      </c>
      <c r="Z10" s="21">
        <v>100.0000164931464</v>
      </c>
      <c r="AA10" s="22">
        <v>48505000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/>
      <c r="H11" s="20"/>
      <c r="I11" s="20"/>
      <c r="J11" s="20"/>
      <c r="K11" s="20">
        <v>32680</v>
      </c>
      <c r="L11" s="20">
        <v>93243</v>
      </c>
      <c r="M11" s="20">
        <v>87538</v>
      </c>
      <c r="N11" s="20">
        <v>213461</v>
      </c>
      <c r="O11" s="20"/>
      <c r="P11" s="20"/>
      <c r="Q11" s="20"/>
      <c r="R11" s="20"/>
      <c r="S11" s="20"/>
      <c r="T11" s="20"/>
      <c r="U11" s="20"/>
      <c r="V11" s="20"/>
      <c r="W11" s="20">
        <v>213461</v>
      </c>
      <c r="X11" s="20">
        <v>4078500</v>
      </c>
      <c r="Y11" s="20">
        <v>-3865039</v>
      </c>
      <c r="Z11" s="21">
        <v>-94.766188549711899</v>
      </c>
      <c r="AA11" s="22">
        <v>8157000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-47247299</v>
      </c>
      <c r="D14" s="18"/>
      <c r="E14" s="19">
        <v>-88095039</v>
      </c>
      <c r="F14" s="20">
        <v>-88095039</v>
      </c>
      <c r="G14" s="20">
        <v>-1454338</v>
      </c>
      <c r="H14" s="20">
        <v>-273652</v>
      </c>
      <c r="I14" s="20">
        <v>-668299</v>
      </c>
      <c r="J14" s="20">
        <v>-2396289</v>
      </c>
      <c r="K14" s="20">
        <v>-883811</v>
      </c>
      <c r="L14" s="20">
        <v>-6762265</v>
      </c>
      <c r="M14" s="20">
        <v>-14168308</v>
      </c>
      <c r="N14" s="20">
        <v>-21814384</v>
      </c>
      <c r="O14" s="20"/>
      <c r="P14" s="20"/>
      <c r="Q14" s="20"/>
      <c r="R14" s="20"/>
      <c r="S14" s="20"/>
      <c r="T14" s="20"/>
      <c r="U14" s="20"/>
      <c r="V14" s="20"/>
      <c r="W14" s="20">
        <v>-24210673</v>
      </c>
      <c r="X14" s="20">
        <v>-44047518</v>
      </c>
      <c r="Y14" s="20">
        <v>19836845</v>
      </c>
      <c r="Z14" s="21">
        <v>-45.035102772419549</v>
      </c>
      <c r="AA14" s="22">
        <v>-88095039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109490362</v>
      </c>
      <c r="D17" s="26">
        <f>SUM(D6:D16)</f>
        <v>0</v>
      </c>
      <c r="E17" s="27">
        <f t="shared" si="0"/>
        <v>104424770</v>
      </c>
      <c r="F17" s="28">
        <f t="shared" si="0"/>
        <v>104424770</v>
      </c>
      <c r="G17" s="28">
        <f t="shared" si="0"/>
        <v>17193777</v>
      </c>
      <c r="H17" s="28">
        <f t="shared" si="0"/>
        <v>19634604</v>
      </c>
      <c r="I17" s="28">
        <f t="shared" si="0"/>
        <v>13468570</v>
      </c>
      <c r="J17" s="28">
        <f t="shared" si="0"/>
        <v>50296951</v>
      </c>
      <c r="K17" s="28">
        <f t="shared" si="0"/>
        <v>59466356</v>
      </c>
      <c r="L17" s="28">
        <f t="shared" si="0"/>
        <v>18994695</v>
      </c>
      <c r="M17" s="28">
        <f t="shared" si="0"/>
        <v>791106</v>
      </c>
      <c r="N17" s="28">
        <f t="shared" si="0"/>
        <v>79252157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129549108</v>
      </c>
      <c r="X17" s="28">
        <f t="shared" si="0"/>
        <v>52212414</v>
      </c>
      <c r="Y17" s="28">
        <f t="shared" si="0"/>
        <v>77336694</v>
      </c>
      <c r="Z17" s="29">
        <f>+IF(X17&lt;&gt;0,+(Y17/X17)*100,0)</f>
        <v>148.11936103931146</v>
      </c>
      <c r="AA17" s="30">
        <f>SUM(AA6:AA16)</f>
        <v>104424770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-223787232</v>
      </c>
      <c r="D26" s="18"/>
      <c r="E26" s="19">
        <v>-55723696</v>
      </c>
      <c r="F26" s="20">
        <v>-55723696</v>
      </c>
      <c r="G26" s="20">
        <v>-4206971</v>
      </c>
      <c r="H26" s="20">
        <v>-9948127</v>
      </c>
      <c r="I26" s="20"/>
      <c r="J26" s="20">
        <v>-14155098</v>
      </c>
      <c r="K26" s="20">
        <v>-25619641</v>
      </c>
      <c r="L26" s="20">
        <v>-12823237</v>
      </c>
      <c r="M26" s="20">
        <v>-5778167</v>
      </c>
      <c r="N26" s="20">
        <v>-44221045</v>
      </c>
      <c r="O26" s="20"/>
      <c r="P26" s="20"/>
      <c r="Q26" s="20"/>
      <c r="R26" s="20"/>
      <c r="S26" s="20"/>
      <c r="T26" s="20"/>
      <c r="U26" s="20"/>
      <c r="V26" s="20"/>
      <c r="W26" s="20">
        <v>-58376143</v>
      </c>
      <c r="X26" s="20">
        <v>-27861846</v>
      </c>
      <c r="Y26" s="20">
        <v>-30514297</v>
      </c>
      <c r="Z26" s="21">
        <v>109.52001170346</v>
      </c>
      <c r="AA26" s="22">
        <v>-55723696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-223787232</v>
      </c>
      <c r="D27" s="26">
        <f>SUM(D21:D26)</f>
        <v>0</v>
      </c>
      <c r="E27" s="27">
        <f t="shared" si="1"/>
        <v>-55723696</v>
      </c>
      <c r="F27" s="28">
        <f t="shared" si="1"/>
        <v>-55723696</v>
      </c>
      <c r="G27" s="28">
        <f t="shared" si="1"/>
        <v>-4206971</v>
      </c>
      <c r="H27" s="28">
        <f t="shared" si="1"/>
        <v>-9948127</v>
      </c>
      <c r="I27" s="28">
        <f t="shared" si="1"/>
        <v>0</v>
      </c>
      <c r="J27" s="28">
        <f t="shared" si="1"/>
        <v>-14155098</v>
      </c>
      <c r="K27" s="28">
        <f t="shared" si="1"/>
        <v>-25619641</v>
      </c>
      <c r="L27" s="28">
        <f t="shared" si="1"/>
        <v>-12823237</v>
      </c>
      <c r="M27" s="28">
        <f t="shared" si="1"/>
        <v>-5778167</v>
      </c>
      <c r="N27" s="28">
        <f t="shared" si="1"/>
        <v>-44221045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-58376143</v>
      </c>
      <c r="X27" s="28">
        <f t="shared" si="1"/>
        <v>-27861846</v>
      </c>
      <c r="Y27" s="28">
        <f t="shared" si="1"/>
        <v>-30514297</v>
      </c>
      <c r="Z27" s="29">
        <f>+IF(X27&lt;&gt;0,+(Y27/X27)*100,0)</f>
        <v>109.52001170346</v>
      </c>
      <c r="AA27" s="30">
        <f>SUM(AA21:AA26)</f>
        <v>-55723696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-114296870</v>
      </c>
      <c r="D38" s="32">
        <f>+D17+D27+D36</f>
        <v>0</v>
      </c>
      <c r="E38" s="33">
        <f t="shared" si="3"/>
        <v>48701074</v>
      </c>
      <c r="F38" s="2">
        <f t="shared" si="3"/>
        <v>48701074</v>
      </c>
      <c r="G38" s="2">
        <f t="shared" si="3"/>
        <v>12986806</v>
      </c>
      <c r="H38" s="2">
        <f t="shared" si="3"/>
        <v>9686477</v>
      </c>
      <c r="I38" s="2">
        <f t="shared" si="3"/>
        <v>13468570</v>
      </c>
      <c r="J38" s="2">
        <f t="shared" si="3"/>
        <v>36141853</v>
      </c>
      <c r="K38" s="2">
        <f t="shared" si="3"/>
        <v>33846715</v>
      </c>
      <c r="L38" s="2">
        <f t="shared" si="3"/>
        <v>6171458</v>
      </c>
      <c r="M38" s="2">
        <f t="shared" si="3"/>
        <v>-4987061</v>
      </c>
      <c r="N38" s="2">
        <f t="shared" si="3"/>
        <v>35031112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71172965</v>
      </c>
      <c r="X38" s="2">
        <f t="shared" si="3"/>
        <v>24350568</v>
      </c>
      <c r="Y38" s="2">
        <f t="shared" si="3"/>
        <v>46822397</v>
      </c>
      <c r="Z38" s="34">
        <f>+IF(X38&lt;&gt;0,+(Y38/X38)*100,0)</f>
        <v>192.28461939778981</v>
      </c>
      <c r="AA38" s="35">
        <f>+AA17+AA27+AA36</f>
        <v>48701074</v>
      </c>
    </row>
    <row r="39" spans="1:27" x14ac:dyDescent="0.25">
      <c r="A39" s="23" t="s">
        <v>60</v>
      </c>
      <c r="B39" s="17"/>
      <c r="C39" s="32">
        <v>-389824630</v>
      </c>
      <c r="D39" s="32"/>
      <c r="E39" s="33">
        <v>-389824631</v>
      </c>
      <c r="F39" s="2">
        <v>-389824631</v>
      </c>
      <c r="G39" s="2">
        <v>-504067551</v>
      </c>
      <c r="H39" s="2">
        <f>+G40+H60</f>
        <v>-491080745</v>
      </c>
      <c r="I39" s="2">
        <f>+H40+I60</f>
        <v>-481394268</v>
      </c>
      <c r="J39" s="2">
        <f>+G39</f>
        <v>-504067551</v>
      </c>
      <c r="K39" s="2">
        <f>+I40+K60</f>
        <v>-467925698</v>
      </c>
      <c r="L39" s="2">
        <f>+K40+L60</f>
        <v>-434078983</v>
      </c>
      <c r="M39" s="2">
        <f>+L40+M60</f>
        <v>-427907525</v>
      </c>
      <c r="N39" s="2">
        <f>+K39</f>
        <v>-467925698</v>
      </c>
      <c r="O39" s="2">
        <f>+M40+O60</f>
        <v>-432894586</v>
      </c>
      <c r="P39" s="2">
        <f>+O40+P60</f>
        <v>-432894586</v>
      </c>
      <c r="Q39" s="2">
        <f>+P40+Q60</f>
        <v>-432894586</v>
      </c>
      <c r="R39" s="2">
        <f>+O39</f>
        <v>-432894586</v>
      </c>
      <c r="S39" s="2">
        <f>+Q40+S60</f>
        <v>-432894586</v>
      </c>
      <c r="T39" s="2">
        <f>+S40+T60</f>
        <v>-432894586</v>
      </c>
      <c r="U39" s="2">
        <f>+T40+U60</f>
        <v>-432894586</v>
      </c>
      <c r="V39" s="2">
        <f>+S39</f>
        <v>-432894586</v>
      </c>
      <c r="W39" s="2">
        <f>+G39</f>
        <v>-504067551</v>
      </c>
      <c r="X39" s="2">
        <v>-389824631</v>
      </c>
      <c r="Y39" s="2">
        <f>+W39-X39</f>
        <v>-114242920</v>
      </c>
      <c r="Z39" s="34">
        <f>+IF(X39&lt;&gt;0,+(Y39/X39)*100,0)</f>
        <v>29.306234371834755</v>
      </c>
      <c r="AA39" s="35">
        <v>-389824631</v>
      </c>
    </row>
    <row r="40" spans="1:27" x14ac:dyDescent="0.25">
      <c r="A40" s="41" t="s">
        <v>62</v>
      </c>
      <c r="B40" s="42" t="s">
        <v>61</v>
      </c>
      <c r="C40" s="43">
        <f>+C38+C39</f>
        <v>-504121500</v>
      </c>
      <c r="D40" s="43">
        <f t="shared" ref="D40:AA40" si="4">+D38+D39</f>
        <v>0</v>
      </c>
      <c r="E40" s="44">
        <f t="shared" si="4"/>
        <v>-341123557</v>
      </c>
      <c r="F40" s="45">
        <f t="shared" si="4"/>
        <v>-341123557</v>
      </c>
      <c r="G40" s="45">
        <f t="shared" si="4"/>
        <v>-491080745</v>
      </c>
      <c r="H40" s="45">
        <f t="shared" si="4"/>
        <v>-481394268</v>
      </c>
      <c r="I40" s="45">
        <f t="shared" si="4"/>
        <v>-467925698</v>
      </c>
      <c r="J40" s="45">
        <f>+I40</f>
        <v>-467925698</v>
      </c>
      <c r="K40" s="45">
        <f t="shared" si="4"/>
        <v>-434078983</v>
      </c>
      <c r="L40" s="45">
        <f t="shared" si="4"/>
        <v>-427907525</v>
      </c>
      <c r="M40" s="45">
        <f t="shared" si="4"/>
        <v>-432894586</v>
      </c>
      <c r="N40" s="45">
        <f>+M40</f>
        <v>-432894586</v>
      </c>
      <c r="O40" s="45">
        <f t="shared" si="4"/>
        <v>-432894586</v>
      </c>
      <c r="P40" s="45">
        <f t="shared" si="4"/>
        <v>-432894586</v>
      </c>
      <c r="Q40" s="45">
        <f t="shared" si="4"/>
        <v>-432894586</v>
      </c>
      <c r="R40" s="45">
        <f>+Q40</f>
        <v>-432894586</v>
      </c>
      <c r="S40" s="45">
        <f t="shared" si="4"/>
        <v>-432894586</v>
      </c>
      <c r="T40" s="45">
        <f t="shared" si="4"/>
        <v>-432894586</v>
      </c>
      <c r="U40" s="45">
        <f t="shared" si="4"/>
        <v>-432894586</v>
      </c>
      <c r="V40" s="45">
        <f>+U40</f>
        <v>-432894586</v>
      </c>
      <c r="W40" s="45">
        <f>+V40</f>
        <v>-432894586</v>
      </c>
      <c r="X40" s="45">
        <f t="shared" si="4"/>
        <v>-365474063</v>
      </c>
      <c r="Y40" s="45">
        <f t="shared" si="4"/>
        <v>-67420523</v>
      </c>
      <c r="Z40" s="46">
        <f>+IF(X40&lt;&gt;0,+(Y40/X40)*100,0)</f>
        <v>18.447416609150729</v>
      </c>
      <c r="AA40" s="47">
        <f t="shared" si="4"/>
        <v>-341123557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-504067551</v>
      </c>
      <c r="J60">
        <v>-504067551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10100000</v>
      </c>
      <c r="F9" s="20">
        <v>10100000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5049996</v>
      </c>
      <c r="Y9" s="20">
        <v>-5049996</v>
      </c>
      <c r="Z9" s="21">
        <v>-100</v>
      </c>
      <c r="AA9" s="22">
        <v>10100000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-18796000</v>
      </c>
      <c r="F14" s="20">
        <v>-18796000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-7549988</v>
      </c>
      <c r="Y14" s="20">
        <v>7549988</v>
      </c>
      <c r="Z14" s="21">
        <v>-100</v>
      </c>
      <c r="AA14" s="22">
        <v>-18796000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-8696000</v>
      </c>
      <c r="F17" s="28">
        <f t="shared" si="0"/>
        <v>-8696000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-2499992</v>
      </c>
      <c r="Y17" s="28">
        <f t="shared" si="0"/>
        <v>2499992</v>
      </c>
      <c r="Z17" s="29">
        <f>+IF(X17&lt;&gt;0,+(Y17/X17)*100,0)</f>
        <v>-100</v>
      </c>
      <c r="AA17" s="30">
        <f>SUM(AA6:AA16)</f>
        <v>-8696000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-10352303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-10352303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-10352303</v>
      </c>
      <c r="D38" s="32">
        <f>+D17+D27+D36</f>
        <v>0</v>
      </c>
      <c r="E38" s="33">
        <f t="shared" si="3"/>
        <v>-8696000</v>
      </c>
      <c r="F38" s="2">
        <f t="shared" si="3"/>
        <v>-8696000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-2499992</v>
      </c>
      <c r="Y38" s="2">
        <f t="shared" si="3"/>
        <v>2499992</v>
      </c>
      <c r="Z38" s="34">
        <f>+IF(X38&lt;&gt;0,+(Y38/X38)*100,0)</f>
        <v>-100</v>
      </c>
      <c r="AA38" s="35">
        <f>+AA17+AA27+AA36</f>
        <v>-8696000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-10352303</v>
      </c>
      <c r="D40" s="43">
        <f t="shared" ref="D40:AA40" si="4">+D38+D39</f>
        <v>0</v>
      </c>
      <c r="E40" s="44">
        <f t="shared" si="4"/>
        <v>-8696000</v>
      </c>
      <c r="F40" s="45">
        <f t="shared" si="4"/>
        <v>-8696000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-2499992</v>
      </c>
      <c r="Y40" s="45">
        <f t="shared" si="4"/>
        <v>2499992</v>
      </c>
      <c r="Z40" s="46">
        <f>+IF(X40&lt;&gt;0,+(Y40/X40)*100,0)</f>
        <v>-100</v>
      </c>
      <c r="AA40" s="47">
        <f t="shared" si="4"/>
        <v>-8696000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2690</v>
      </c>
      <c r="D7" s="18"/>
      <c r="E7" s="19">
        <v>10276664</v>
      </c>
      <c r="F7" s="20">
        <v>10276664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5138334</v>
      </c>
      <c r="Y7" s="20">
        <v>-5138334</v>
      </c>
      <c r="Z7" s="21">
        <v>-100</v>
      </c>
      <c r="AA7" s="22">
        <v>10276664</v>
      </c>
    </row>
    <row r="8" spans="1:27" x14ac:dyDescent="0.25">
      <c r="A8" s="23" t="s">
        <v>36</v>
      </c>
      <c r="B8" s="17" t="s">
        <v>32</v>
      </c>
      <c r="C8" s="18">
        <v>6494520</v>
      </c>
      <c r="D8" s="18"/>
      <c r="E8" s="19">
        <v>2889019</v>
      </c>
      <c r="F8" s="20">
        <v>2889019</v>
      </c>
      <c r="G8" s="20">
        <v>712900</v>
      </c>
      <c r="H8" s="20">
        <v>1833957</v>
      </c>
      <c r="I8" s="20">
        <v>223243</v>
      </c>
      <c r="J8" s="20">
        <v>2770100</v>
      </c>
      <c r="K8" s="20">
        <v>739206</v>
      </c>
      <c r="L8" s="20">
        <v>457385</v>
      </c>
      <c r="M8" s="20">
        <v>439305</v>
      </c>
      <c r="N8" s="20">
        <v>1635896</v>
      </c>
      <c r="O8" s="20"/>
      <c r="P8" s="20"/>
      <c r="Q8" s="20"/>
      <c r="R8" s="20"/>
      <c r="S8" s="20"/>
      <c r="T8" s="20"/>
      <c r="U8" s="20"/>
      <c r="V8" s="20"/>
      <c r="W8" s="20">
        <v>4405996</v>
      </c>
      <c r="X8" s="20">
        <v>1444512</v>
      </c>
      <c r="Y8" s="20">
        <v>2961484</v>
      </c>
      <c r="Z8" s="21">
        <v>205.01622693338649</v>
      </c>
      <c r="AA8" s="22">
        <v>2889019</v>
      </c>
    </row>
    <row r="9" spans="1:27" x14ac:dyDescent="0.25">
      <c r="A9" s="23" t="s">
        <v>37</v>
      </c>
      <c r="B9" s="17" t="s">
        <v>6</v>
      </c>
      <c r="C9" s="18">
        <v>9966875</v>
      </c>
      <c r="D9" s="18"/>
      <c r="E9" s="19">
        <v>8410132</v>
      </c>
      <c r="F9" s="20">
        <v>8410132</v>
      </c>
      <c r="G9" s="20">
        <v>798671</v>
      </c>
      <c r="H9" s="20">
        <v>1198589</v>
      </c>
      <c r="I9" s="20">
        <v>238141</v>
      </c>
      <c r="J9" s="20">
        <v>2235401</v>
      </c>
      <c r="K9" s="20">
        <v>983065</v>
      </c>
      <c r="L9" s="20">
        <v>528336</v>
      </c>
      <c r="M9" s="20">
        <v>834084</v>
      </c>
      <c r="N9" s="20">
        <v>2345485</v>
      </c>
      <c r="O9" s="20"/>
      <c r="P9" s="20"/>
      <c r="Q9" s="20"/>
      <c r="R9" s="20"/>
      <c r="S9" s="20"/>
      <c r="T9" s="20"/>
      <c r="U9" s="20"/>
      <c r="V9" s="20"/>
      <c r="W9" s="20">
        <v>4580886</v>
      </c>
      <c r="X9" s="20">
        <v>4205064</v>
      </c>
      <c r="Y9" s="20">
        <v>375822</v>
      </c>
      <c r="Z9" s="21">
        <v>8.9373669461392264</v>
      </c>
      <c r="AA9" s="22">
        <v>8410132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-1931912</v>
      </c>
      <c r="D14" s="18"/>
      <c r="E14" s="19">
        <v>-21580824</v>
      </c>
      <c r="F14" s="20">
        <v>-21580824</v>
      </c>
      <c r="G14" s="20"/>
      <c r="H14" s="20">
        <v>-201</v>
      </c>
      <c r="I14" s="20"/>
      <c r="J14" s="20">
        <v>-201</v>
      </c>
      <c r="K14" s="20"/>
      <c r="L14" s="20">
        <v>-870751</v>
      </c>
      <c r="M14" s="20">
        <v>-219122</v>
      </c>
      <c r="N14" s="20">
        <v>-1089873</v>
      </c>
      <c r="O14" s="20"/>
      <c r="P14" s="20"/>
      <c r="Q14" s="20"/>
      <c r="R14" s="20"/>
      <c r="S14" s="20"/>
      <c r="T14" s="20"/>
      <c r="U14" s="20"/>
      <c r="V14" s="20"/>
      <c r="W14" s="20">
        <v>-1090074</v>
      </c>
      <c r="X14" s="20">
        <v>-10790412</v>
      </c>
      <c r="Y14" s="20">
        <v>9700338</v>
      </c>
      <c r="Z14" s="21">
        <v>-89.897753672426958</v>
      </c>
      <c r="AA14" s="22">
        <v>-21580824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14532173</v>
      </c>
      <c r="D17" s="26">
        <f>SUM(D6:D16)</f>
        <v>0</v>
      </c>
      <c r="E17" s="27">
        <f t="shared" si="0"/>
        <v>-5009</v>
      </c>
      <c r="F17" s="28">
        <f t="shared" si="0"/>
        <v>-5009</v>
      </c>
      <c r="G17" s="28">
        <f t="shared" si="0"/>
        <v>1511571</v>
      </c>
      <c r="H17" s="28">
        <f t="shared" si="0"/>
        <v>3032345</v>
      </c>
      <c r="I17" s="28">
        <f t="shared" si="0"/>
        <v>461384</v>
      </c>
      <c r="J17" s="28">
        <f t="shared" si="0"/>
        <v>5005300</v>
      </c>
      <c r="K17" s="28">
        <f t="shared" si="0"/>
        <v>1722271</v>
      </c>
      <c r="L17" s="28">
        <f t="shared" si="0"/>
        <v>114970</v>
      </c>
      <c r="M17" s="28">
        <f t="shared" si="0"/>
        <v>1054267</v>
      </c>
      <c r="N17" s="28">
        <f t="shared" si="0"/>
        <v>2891508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7896808</v>
      </c>
      <c r="X17" s="28">
        <f t="shared" si="0"/>
        <v>-2502</v>
      </c>
      <c r="Y17" s="28">
        <f t="shared" si="0"/>
        <v>7899310</v>
      </c>
      <c r="Z17" s="29">
        <f>+IF(X17&lt;&gt;0,+(Y17/X17)*100,0)</f>
        <v>-315719.82414068741</v>
      </c>
      <c r="AA17" s="30">
        <f>SUM(AA6:AA16)</f>
        <v>-5009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>
        <v>-508145</v>
      </c>
      <c r="J26" s="20">
        <v>-508145</v>
      </c>
      <c r="K26" s="20"/>
      <c r="L26" s="20">
        <v>-29917</v>
      </c>
      <c r="M26" s="20">
        <v>-3379329</v>
      </c>
      <c r="N26" s="20">
        <v>-3409246</v>
      </c>
      <c r="O26" s="20"/>
      <c r="P26" s="20"/>
      <c r="Q26" s="20"/>
      <c r="R26" s="20"/>
      <c r="S26" s="20"/>
      <c r="T26" s="20"/>
      <c r="U26" s="20"/>
      <c r="V26" s="20"/>
      <c r="W26" s="20">
        <v>-3917391</v>
      </c>
      <c r="X26" s="20">
        <v>-999996</v>
      </c>
      <c r="Y26" s="20">
        <v>-2917395</v>
      </c>
      <c r="Z26" s="21">
        <v>291.74066696266789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-508145</v>
      </c>
      <c r="J27" s="28">
        <f t="shared" si="1"/>
        <v>-508145</v>
      </c>
      <c r="K27" s="28">
        <f t="shared" si="1"/>
        <v>0</v>
      </c>
      <c r="L27" s="28">
        <f t="shared" si="1"/>
        <v>-29917</v>
      </c>
      <c r="M27" s="28">
        <f t="shared" si="1"/>
        <v>-3379329</v>
      </c>
      <c r="N27" s="28">
        <f t="shared" si="1"/>
        <v>-3409246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-3917391</v>
      </c>
      <c r="X27" s="28">
        <f t="shared" si="1"/>
        <v>-999996</v>
      </c>
      <c r="Y27" s="28">
        <f t="shared" si="1"/>
        <v>-2917395</v>
      </c>
      <c r="Z27" s="29">
        <f>+IF(X27&lt;&gt;0,+(Y27/X27)*100,0)</f>
        <v>291.74066696266789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14532173</v>
      </c>
      <c r="D38" s="32">
        <f>+D17+D27+D36</f>
        <v>0</v>
      </c>
      <c r="E38" s="33">
        <f t="shared" si="3"/>
        <v>-2005009</v>
      </c>
      <c r="F38" s="2">
        <f t="shared" si="3"/>
        <v>-2005009</v>
      </c>
      <c r="G38" s="2">
        <f t="shared" si="3"/>
        <v>1511571</v>
      </c>
      <c r="H38" s="2">
        <f t="shared" si="3"/>
        <v>3032345</v>
      </c>
      <c r="I38" s="2">
        <f t="shared" si="3"/>
        <v>-46761</v>
      </c>
      <c r="J38" s="2">
        <f t="shared" si="3"/>
        <v>4497155</v>
      </c>
      <c r="K38" s="2">
        <f t="shared" si="3"/>
        <v>1722271</v>
      </c>
      <c r="L38" s="2">
        <f t="shared" si="3"/>
        <v>85053</v>
      </c>
      <c r="M38" s="2">
        <f t="shared" si="3"/>
        <v>-2325062</v>
      </c>
      <c r="N38" s="2">
        <f t="shared" si="3"/>
        <v>-517738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3979417</v>
      </c>
      <c r="X38" s="2">
        <f t="shared" si="3"/>
        <v>-1002498</v>
      </c>
      <c r="Y38" s="2">
        <f t="shared" si="3"/>
        <v>4981915</v>
      </c>
      <c r="Z38" s="34">
        <f>+IF(X38&lt;&gt;0,+(Y38/X38)*100,0)</f>
        <v>-496.9501186037279</v>
      </c>
      <c r="AA38" s="35">
        <f>+AA17+AA27+AA36</f>
        <v>-2005009</v>
      </c>
    </row>
    <row r="39" spans="1:27" x14ac:dyDescent="0.25">
      <c r="A39" s="23" t="s">
        <v>60</v>
      </c>
      <c r="B39" s="17"/>
      <c r="C39" s="32">
        <v>37226265</v>
      </c>
      <c r="D39" s="32"/>
      <c r="E39" s="33"/>
      <c r="F39" s="2"/>
      <c r="G39" s="2">
        <v>51756017</v>
      </c>
      <c r="H39" s="2">
        <f>+G40+H60</f>
        <v>53267588</v>
      </c>
      <c r="I39" s="2">
        <f>+H40+I60</f>
        <v>56299933</v>
      </c>
      <c r="J39" s="2">
        <f>+G39</f>
        <v>51756017</v>
      </c>
      <c r="K39" s="2">
        <f>+I40+K60</f>
        <v>56253172</v>
      </c>
      <c r="L39" s="2">
        <f>+K40+L60</f>
        <v>57975443</v>
      </c>
      <c r="M39" s="2">
        <f>+L40+M60</f>
        <v>58060496</v>
      </c>
      <c r="N39" s="2">
        <f>+K39</f>
        <v>56253172</v>
      </c>
      <c r="O39" s="2">
        <f>+M40+O60</f>
        <v>55735434</v>
      </c>
      <c r="P39" s="2">
        <f>+O40+P60</f>
        <v>55735434</v>
      </c>
      <c r="Q39" s="2">
        <f>+P40+Q60</f>
        <v>55735434</v>
      </c>
      <c r="R39" s="2">
        <f>+O39</f>
        <v>55735434</v>
      </c>
      <c r="S39" s="2">
        <f>+Q40+S60</f>
        <v>55735434</v>
      </c>
      <c r="T39" s="2">
        <f>+S40+T60</f>
        <v>55735434</v>
      </c>
      <c r="U39" s="2">
        <f>+T40+U60</f>
        <v>55735434</v>
      </c>
      <c r="V39" s="2">
        <f>+S39</f>
        <v>55735434</v>
      </c>
      <c r="W39" s="2">
        <f>+G39</f>
        <v>51756017</v>
      </c>
      <c r="X39" s="2"/>
      <c r="Y39" s="2">
        <f>+W39-X39</f>
        <v>51756017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51758438</v>
      </c>
      <c r="D40" s="43">
        <f t="shared" ref="D40:AA40" si="4">+D38+D39</f>
        <v>0</v>
      </c>
      <c r="E40" s="44">
        <f t="shared" si="4"/>
        <v>-2005009</v>
      </c>
      <c r="F40" s="45">
        <f t="shared" si="4"/>
        <v>-2005009</v>
      </c>
      <c r="G40" s="45">
        <f t="shared" si="4"/>
        <v>53267588</v>
      </c>
      <c r="H40" s="45">
        <f t="shared" si="4"/>
        <v>56299933</v>
      </c>
      <c r="I40" s="45">
        <f t="shared" si="4"/>
        <v>56253172</v>
      </c>
      <c r="J40" s="45">
        <f>+I40</f>
        <v>56253172</v>
      </c>
      <c r="K40" s="45">
        <f t="shared" si="4"/>
        <v>57975443</v>
      </c>
      <c r="L40" s="45">
        <f t="shared" si="4"/>
        <v>58060496</v>
      </c>
      <c r="M40" s="45">
        <f t="shared" si="4"/>
        <v>55735434</v>
      </c>
      <c r="N40" s="45">
        <f>+M40</f>
        <v>55735434</v>
      </c>
      <c r="O40" s="45">
        <f t="shared" si="4"/>
        <v>55735434</v>
      </c>
      <c r="P40" s="45">
        <f t="shared" si="4"/>
        <v>55735434</v>
      </c>
      <c r="Q40" s="45">
        <f t="shared" si="4"/>
        <v>55735434</v>
      </c>
      <c r="R40" s="45">
        <f>+Q40</f>
        <v>55735434</v>
      </c>
      <c r="S40" s="45">
        <f t="shared" si="4"/>
        <v>55735434</v>
      </c>
      <c r="T40" s="45">
        <f t="shared" si="4"/>
        <v>55735434</v>
      </c>
      <c r="U40" s="45">
        <f t="shared" si="4"/>
        <v>55735434</v>
      </c>
      <c r="V40" s="45">
        <f>+U40</f>
        <v>55735434</v>
      </c>
      <c r="W40" s="45">
        <f>+V40</f>
        <v>55735434</v>
      </c>
      <c r="X40" s="45">
        <f t="shared" si="4"/>
        <v>-1002498</v>
      </c>
      <c r="Y40" s="45">
        <f t="shared" si="4"/>
        <v>56737932</v>
      </c>
      <c r="Z40" s="46">
        <f>+IF(X40&lt;&gt;0,+(Y40/X40)*100,0)</f>
        <v>-5659.655380858615</v>
      </c>
      <c r="AA40" s="47">
        <f t="shared" si="4"/>
        <v>-2005009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51756017</v>
      </c>
      <c r="J60">
        <v>51756017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2564477</v>
      </c>
      <c r="D14" s="18"/>
      <c r="E14" s="19">
        <v>-16611642</v>
      </c>
      <c r="F14" s="20">
        <v>-16611642</v>
      </c>
      <c r="G14" s="20">
        <v>-90864</v>
      </c>
      <c r="H14" s="20"/>
      <c r="I14" s="20"/>
      <c r="J14" s="20">
        <v>-90864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-90864</v>
      </c>
      <c r="X14" s="20">
        <v>-8305824</v>
      </c>
      <c r="Y14" s="20">
        <v>8214960</v>
      </c>
      <c r="Z14" s="21">
        <v>-98.906020642864576</v>
      </c>
      <c r="AA14" s="22">
        <v>-16611642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2564477</v>
      </c>
      <c r="D17" s="26">
        <f>SUM(D6:D16)</f>
        <v>0</v>
      </c>
      <c r="E17" s="27">
        <f t="shared" si="0"/>
        <v>-16611642</v>
      </c>
      <c r="F17" s="28">
        <f t="shared" si="0"/>
        <v>-16611642</v>
      </c>
      <c r="G17" s="28">
        <f t="shared" si="0"/>
        <v>-90864</v>
      </c>
      <c r="H17" s="28">
        <f t="shared" si="0"/>
        <v>0</v>
      </c>
      <c r="I17" s="28">
        <f t="shared" si="0"/>
        <v>0</v>
      </c>
      <c r="J17" s="28">
        <f t="shared" si="0"/>
        <v>-90864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-90864</v>
      </c>
      <c r="X17" s="28">
        <f t="shared" si="0"/>
        <v>-8305824</v>
      </c>
      <c r="Y17" s="28">
        <f t="shared" si="0"/>
        <v>8214960</v>
      </c>
      <c r="Z17" s="29">
        <f>+IF(X17&lt;&gt;0,+(Y17/X17)*100,0)</f>
        <v>-98.906020642864576</v>
      </c>
      <c r="AA17" s="30">
        <f>SUM(AA6:AA16)</f>
        <v>-16611642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2564477</v>
      </c>
      <c r="D38" s="32">
        <f>+D17+D27+D36</f>
        <v>0</v>
      </c>
      <c r="E38" s="33">
        <f t="shared" si="3"/>
        <v>-16611642</v>
      </c>
      <c r="F38" s="2">
        <f t="shared" si="3"/>
        <v>-16611642</v>
      </c>
      <c r="G38" s="2">
        <f t="shared" si="3"/>
        <v>-90864</v>
      </c>
      <c r="H38" s="2">
        <f t="shared" si="3"/>
        <v>0</v>
      </c>
      <c r="I38" s="2">
        <f t="shared" si="3"/>
        <v>0</v>
      </c>
      <c r="J38" s="2">
        <f t="shared" si="3"/>
        <v>-90864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-90864</v>
      </c>
      <c r="X38" s="2">
        <f t="shared" si="3"/>
        <v>-8305824</v>
      </c>
      <c r="Y38" s="2">
        <f t="shared" si="3"/>
        <v>8214960</v>
      </c>
      <c r="Z38" s="34">
        <f>+IF(X38&lt;&gt;0,+(Y38/X38)*100,0)</f>
        <v>-98.906020642864576</v>
      </c>
      <c r="AA38" s="35">
        <f>+AA17+AA27+AA36</f>
        <v>-16611642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-90864</v>
      </c>
      <c r="I39" s="2">
        <f>+H40+I60</f>
        <v>-90864</v>
      </c>
      <c r="J39" s="2">
        <f>+G39</f>
        <v>0</v>
      </c>
      <c r="K39" s="2">
        <f>+I40+K60</f>
        <v>-90864</v>
      </c>
      <c r="L39" s="2">
        <f>+K40+L60</f>
        <v>-90864</v>
      </c>
      <c r="M39" s="2">
        <f>+L40+M60</f>
        <v>-90864</v>
      </c>
      <c r="N39" s="2">
        <f>+K39</f>
        <v>-90864</v>
      </c>
      <c r="O39" s="2">
        <f>+M40+O60</f>
        <v>-90864</v>
      </c>
      <c r="P39" s="2">
        <f>+O40+P60</f>
        <v>-90864</v>
      </c>
      <c r="Q39" s="2">
        <f>+P40+Q60</f>
        <v>-90864</v>
      </c>
      <c r="R39" s="2">
        <f>+O39</f>
        <v>-90864</v>
      </c>
      <c r="S39" s="2">
        <f>+Q40+S60</f>
        <v>-90864</v>
      </c>
      <c r="T39" s="2">
        <f>+S40+T60</f>
        <v>-90864</v>
      </c>
      <c r="U39" s="2">
        <f>+T40+U60</f>
        <v>-90864</v>
      </c>
      <c r="V39" s="2">
        <f>+S39</f>
        <v>-90864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2564477</v>
      </c>
      <c r="D40" s="43">
        <f t="shared" ref="D40:AA40" si="4">+D38+D39</f>
        <v>0</v>
      </c>
      <c r="E40" s="44">
        <f t="shared" si="4"/>
        <v>-16611642</v>
      </c>
      <c r="F40" s="45">
        <f t="shared" si="4"/>
        <v>-16611642</v>
      </c>
      <c r="G40" s="45">
        <f t="shared" si="4"/>
        <v>-90864</v>
      </c>
      <c r="H40" s="45">
        <f t="shared" si="4"/>
        <v>-90864</v>
      </c>
      <c r="I40" s="45">
        <f t="shared" si="4"/>
        <v>-90864</v>
      </c>
      <c r="J40" s="45">
        <f>+I40</f>
        <v>-90864</v>
      </c>
      <c r="K40" s="45">
        <f t="shared" si="4"/>
        <v>-90864</v>
      </c>
      <c r="L40" s="45">
        <f t="shared" si="4"/>
        <v>-90864</v>
      </c>
      <c r="M40" s="45">
        <f t="shared" si="4"/>
        <v>-90864</v>
      </c>
      <c r="N40" s="45">
        <f>+M40</f>
        <v>-90864</v>
      </c>
      <c r="O40" s="45">
        <f t="shared" si="4"/>
        <v>-90864</v>
      </c>
      <c r="P40" s="45">
        <f t="shared" si="4"/>
        <v>-90864</v>
      </c>
      <c r="Q40" s="45">
        <f t="shared" si="4"/>
        <v>-90864</v>
      </c>
      <c r="R40" s="45">
        <f>+Q40</f>
        <v>-90864</v>
      </c>
      <c r="S40" s="45">
        <f t="shared" si="4"/>
        <v>-90864</v>
      </c>
      <c r="T40" s="45">
        <f t="shared" si="4"/>
        <v>-90864</v>
      </c>
      <c r="U40" s="45">
        <f t="shared" si="4"/>
        <v>-90864</v>
      </c>
      <c r="V40" s="45">
        <f>+U40</f>
        <v>-90864</v>
      </c>
      <c r="W40" s="45">
        <f>+V40</f>
        <v>-90864</v>
      </c>
      <c r="X40" s="45">
        <f t="shared" si="4"/>
        <v>-8305824</v>
      </c>
      <c r="Y40" s="45">
        <f t="shared" si="4"/>
        <v>8214960</v>
      </c>
      <c r="Z40" s="46">
        <f>+IF(X40&lt;&gt;0,+(Y40/X40)*100,0)</f>
        <v>-98.906020642864576</v>
      </c>
      <c r="AA40" s="47">
        <f t="shared" si="4"/>
        <v>-16611642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18361088</v>
      </c>
      <c r="D7" s="18"/>
      <c r="E7" s="19">
        <v>20210896</v>
      </c>
      <c r="F7" s="20">
        <v>20210896</v>
      </c>
      <c r="G7" s="20">
        <v>1731597</v>
      </c>
      <c r="H7" s="20">
        <v>1821475</v>
      </c>
      <c r="I7" s="20">
        <v>1733254</v>
      </c>
      <c r="J7" s="20">
        <v>5286326</v>
      </c>
      <c r="K7" s="20">
        <v>1750358</v>
      </c>
      <c r="L7" s="20">
        <v>1672526</v>
      </c>
      <c r="M7" s="20">
        <v>1445819</v>
      </c>
      <c r="N7" s="20">
        <v>4868703</v>
      </c>
      <c r="O7" s="20"/>
      <c r="P7" s="20"/>
      <c r="Q7" s="20"/>
      <c r="R7" s="20"/>
      <c r="S7" s="20"/>
      <c r="T7" s="20"/>
      <c r="U7" s="20"/>
      <c r="V7" s="20"/>
      <c r="W7" s="20">
        <v>10155029</v>
      </c>
      <c r="X7" s="20">
        <v>10105440</v>
      </c>
      <c r="Y7" s="20">
        <v>49589</v>
      </c>
      <c r="Z7" s="21">
        <v>0.490715891638563</v>
      </c>
      <c r="AA7" s="22">
        <v>20210896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1476000</v>
      </c>
      <c r="F9" s="20">
        <v>1476000</v>
      </c>
      <c r="G9" s="20">
        <v>592111</v>
      </c>
      <c r="H9" s="20"/>
      <c r="I9" s="20">
        <v>286446</v>
      </c>
      <c r="J9" s="20">
        <v>878557</v>
      </c>
      <c r="K9" s="20">
        <v>330000</v>
      </c>
      <c r="L9" s="20"/>
      <c r="M9" s="20">
        <v>284900</v>
      </c>
      <c r="N9" s="20">
        <v>614900</v>
      </c>
      <c r="O9" s="20"/>
      <c r="P9" s="20"/>
      <c r="Q9" s="20"/>
      <c r="R9" s="20"/>
      <c r="S9" s="20"/>
      <c r="T9" s="20"/>
      <c r="U9" s="20"/>
      <c r="V9" s="20"/>
      <c r="W9" s="20">
        <v>1493457</v>
      </c>
      <c r="X9" s="20">
        <v>738000</v>
      </c>
      <c r="Y9" s="20">
        <v>755457</v>
      </c>
      <c r="Z9" s="21">
        <v>102.36544715447154</v>
      </c>
      <c r="AA9" s="22">
        <v>1476000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1103</v>
      </c>
      <c r="H11" s="20">
        <v>1419</v>
      </c>
      <c r="I11" s="20">
        <v>662</v>
      </c>
      <c r="J11" s="20">
        <v>3184</v>
      </c>
      <c r="K11" s="20">
        <v>870</v>
      </c>
      <c r="L11" s="20">
        <v>429</v>
      </c>
      <c r="M11" s="20">
        <v>16594</v>
      </c>
      <c r="N11" s="20">
        <v>17893</v>
      </c>
      <c r="O11" s="20"/>
      <c r="P11" s="20"/>
      <c r="Q11" s="20"/>
      <c r="R11" s="20"/>
      <c r="S11" s="20"/>
      <c r="T11" s="20"/>
      <c r="U11" s="20"/>
      <c r="V11" s="20"/>
      <c r="W11" s="20">
        <v>21077</v>
      </c>
      <c r="X11" s="20"/>
      <c r="Y11" s="20">
        <v>21077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-1851323</v>
      </c>
      <c r="D14" s="18"/>
      <c r="E14" s="19">
        <v>-6426000</v>
      </c>
      <c r="F14" s="20">
        <v>-6426000</v>
      </c>
      <c r="G14" s="20">
        <v>-627556</v>
      </c>
      <c r="H14" s="20">
        <v>-370493</v>
      </c>
      <c r="I14" s="20">
        <v>-316346</v>
      </c>
      <c r="J14" s="20">
        <v>-1314395</v>
      </c>
      <c r="K14" s="20">
        <v>-118710</v>
      </c>
      <c r="L14" s="20">
        <v>-536233</v>
      </c>
      <c r="M14" s="20">
        <v>-767322</v>
      </c>
      <c r="N14" s="20">
        <v>-1422265</v>
      </c>
      <c r="O14" s="20"/>
      <c r="P14" s="20"/>
      <c r="Q14" s="20"/>
      <c r="R14" s="20"/>
      <c r="S14" s="20"/>
      <c r="T14" s="20"/>
      <c r="U14" s="20"/>
      <c r="V14" s="20"/>
      <c r="W14" s="20">
        <v>-2736660</v>
      </c>
      <c r="X14" s="20">
        <v>-3213012</v>
      </c>
      <c r="Y14" s="20">
        <v>476352</v>
      </c>
      <c r="Z14" s="21">
        <v>-14.825714936638892</v>
      </c>
      <c r="AA14" s="22">
        <v>-6426000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16509765</v>
      </c>
      <c r="D17" s="26">
        <f>SUM(D6:D16)</f>
        <v>0</v>
      </c>
      <c r="E17" s="27">
        <f t="shared" si="0"/>
        <v>15260896</v>
      </c>
      <c r="F17" s="28">
        <f t="shared" si="0"/>
        <v>15260896</v>
      </c>
      <c r="G17" s="28">
        <f t="shared" si="0"/>
        <v>1697255</v>
      </c>
      <c r="H17" s="28">
        <f t="shared" si="0"/>
        <v>1452401</v>
      </c>
      <c r="I17" s="28">
        <f t="shared" si="0"/>
        <v>1704016</v>
      </c>
      <c r="J17" s="28">
        <f t="shared" si="0"/>
        <v>4853672</v>
      </c>
      <c r="K17" s="28">
        <f t="shared" si="0"/>
        <v>1962518</v>
      </c>
      <c r="L17" s="28">
        <f t="shared" si="0"/>
        <v>1136722</v>
      </c>
      <c r="M17" s="28">
        <f t="shared" si="0"/>
        <v>979991</v>
      </c>
      <c r="N17" s="28">
        <f t="shared" si="0"/>
        <v>4079231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8932903</v>
      </c>
      <c r="X17" s="28">
        <f t="shared" si="0"/>
        <v>7630428</v>
      </c>
      <c r="Y17" s="28">
        <f t="shared" si="0"/>
        <v>1302475</v>
      </c>
      <c r="Z17" s="29">
        <f>+IF(X17&lt;&gt;0,+(Y17/X17)*100,0)</f>
        <v>17.069488107351251</v>
      </c>
      <c r="AA17" s="30">
        <f>SUM(AA6:AA16)</f>
        <v>15260896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-54994014</v>
      </c>
      <c r="D26" s="18"/>
      <c r="E26" s="19">
        <v>-30194966</v>
      </c>
      <c r="F26" s="20">
        <v>-30194966</v>
      </c>
      <c r="G26" s="20">
        <v>-2667450</v>
      </c>
      <c r="H26" s="20">
        <v>-2437172</v>
      </c>
      <c r="I26" s="20">
        <v>-5268161</v>
      </c>
      <c r="J26" s="20">
        <v>-10372783</v>
      </c>
      <c r="K26" s="20">
        <v>-2846726</v>
      </c>
      <c r="L26" s="20">
        <v>-3855443</v>
      </c>
      <c r="M26" s="20">
        <v>-1013416</v>
      </c>
      <c r="N26" s="20">
        <v>-7715585</v>
      </c>
      <c r="O26" s="20"/>
      <c r="P26" s="20"/>
      <c r="Q26" s="20"/>
      <c r="R26" s="20"/>
      <c r="S26" s="20"/>
      <c r="T26" s="20"/>
      <c r="U26" s="20"/>
      <c r="V26" s="20"/>
      <c r="W26" s="20">
        <v>-18088368</v>
      </c>
      <c r="X26" s="20">
        <v>-15097482</v>
      </c>
      <c r="Y26" s="20">
        <v>-2990886</v>
      </c>
      <c r="Z26" s="21">
        <v>19.810495551509849</v>
      </c>
      <c r="AA26" s="22">
        <v>-30194966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-54994014</v>
      </c>
      <c r="D27" s="26">
        <f>SUM(D21:D26)</f>
        <v>0</v>
      </c>
      <c r="E27" s="27">
        <f t="shared" si="1"/>
        <v>-30194966</v>
      </c>
      <c r="F27" s="28">
        <f t="shared" si="1"/>
        <v>-30194966</v>
      </c>
      <c r="G27" s="28">
        <f t="shared" si="1"/>
        <v>-2667450</v>
      </c>
      <c r="H27" s="28">
        <f t="shared" si="1"/>
        <v>-2437172</v>
      </c>
      <c r="I27" s="28">
        <f t="shared" si="1"/>
        <v>-5268161</v>
      </c>
      <c r="J27" s="28">
        <f t="shared" si="1"/>
        <v>-10372783</v>
      </c>
      <c r="K27" s="28">
        <f t="shared" si="1"/>
        <v>-2846726</v>
      </c>
      <c r="L27" s="28">
        <f t="shared" si="1"/>
        <v>-3855443</v>
      </c>
      <c r="M27" s="28">
        <f t="shared" si="1"/>
        <v>-1013416</v>
      </c>
      <c r="N27" s="28">
        <f t="shared" si="1"/>
        <v>-7715585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-18088368</v>
      </c>
      <c r="X27" s="28">
        <f t="shared" si="1"/>
        <v>-15097482</v>
      </c>
      <c r="Y27" s="28">
        <f t="shared" si="1"/>
        <v>-2990886</v>
      </c>
      <c r="Z27" s="29">
        <f>+IF(X27&lt;&gt;0,+(Y27/X27)*100,0)</f>
        <v>19.810495551509849</v>
      </c>
      <c r="AA27" s="30">
        <f>SUM(AA21:AA26)</f>
        <v>-30194966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-38484249</v>
      </c>
      <c r="D38" s="32">
        <f>+D17+D27+D36</f>
        <v>0</v>
      </c>
      <c r="E38" s="33">
        <f t="shared" si="3"/>
        <v>-14934070</v>
      </c>
      <c r="F38" s="2">
        <f t="shared" si="3"/>
        <v>-14934070</v>
      </c>
      <c r="G38" s="2">
        <f t="shared" si="3"/>
        <v>-970195</v>
      </c>
      <c r="H38" s="2">
        <f t="shared" si="3"/>
        <v>-984771</v>
      </c>
      <c r="I38" s="2">
        <f t="shared" si="3"/>
        <v>-3564145</v>
      </c>
      <c r="J38" s="2">
        <f t="shared" si="3"/>
        <v>-5519111</v>
      </c>
      <c r="K38" s="2">
        <f t="shared" si="3"/>
        <v>-884208</v>
      </c>
      <c r="L38" s="2">
        <f t="shared" si="3"/>
        <v>-2718721</v>
      </c>
      <c r="M38" s="2">
        <f t="shared" si="3"/>
        <v>-33425</v>
      </c>
      <c r="N38" s="2">
        <f t="shared" si="3"/>
        <v>-3636354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-9155465</v>
      </c>
      <c r="X38" s="2">
        <f t="shared" si="3"/>
        <v>-7467054</v>
      </c>
      <c r="Y38" s="2">
        <f t="shared" si="3"/>
        <v>-1688411</v>
      </c>
      <c r="Z38" s="34">
        <f>+IF(X38&lt;&gt;0,+(Y38/X38)*100,0)</f>
        <v>22.611474351196602</v>
      </c>
      <c r="AA38" s="35">
        <f>+AA17+AA27+AA36</f>
        <v>-14934070</v>
      </c>
    </row>
    <row r="39" spans="1:27" x14ac:dyDescent="0.25">
      <c r="A39" s="23" t="s">
        <v>60</v>
      </c>
      <c r="B39" s="17"/>
      <c r="C39" s="32">
        <v>82336754</v>
      </c>
      <c r="D39" s="32"/>
      <c r="E39" s="33"/>
      <c r="F39" s="2"/>
      <c r="G39" s="2">
        <v>43860733</v>
      </c>
      <c r="H39" s="2">
        <f>+G40+H60</f>
        <v>42890538</v>
      </c>
      <c r="I39" s="2">
        <f>+H40+I60</f>
        <v>41905767</v>
      </c>
      <c r="J39" s="2">
        <f>+G39</f>
        <v>43860733</v>
      </c>
      <c r="K39" s="2">
        <f>+I40+K60</f>
        <v>38341622</v>
      </c>
      <c r="L39" s="2">
        <f>+K40+L60</f>
        <v>37457414</v>
      </c>
      <c r="M39" s="2">
        <f>+L40+M60</f>
        <v>34738693</v>
      </c>
      <c r="N39" s="2">
        <f>+K39</f>
        <v>38341622</v>
      </c>
      <c r="O39" s="2">
        <f>+M40+O60</f>
        <v>34705268</v>
      </c>
      <c r="P39" s="2">
        <f>+O40+P60</f>
        <v>34705268</v>
      </c>
      <c r="Q39" s="2">
        <f>+P40+Q60</f>
        <v>34705268</v>
      </c>
      <c r="R39" s="2">
        <f>+O39</f>
        <v>34705268</v>
      </c>
      <c r="S39" s="2">
        <f>+Q40+S60</f>
        <v>34705268</v>
      </c>
      <c r="T39" s="2">
        <f>+S40+T60</f>
        <v>34705268</v>
      </c>
      <c r="U39" s="2">
        <f>+T40+U60</f>
        <v>34705268</v>
      </c>
      <c r="V39" s="2">
        <f>+S39</f>
        <v>34705268</v>
      </c>
      <c r="W39" s="2">
        <f>+G39</f>
        <v>43860733</v>
      </c>
      <c r="X39" s="2"/>
      <c r="Y39" s="2">
        <f>+W39-X39</f>
        <v>43860733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43852505</v>
      </c>
      <c r="D40" s="43">
        <f t="shared" ref="D40:AA40" si="4">+D38+D39</f>
        <v>0</v>
      </c>
      <c r="E40" s="44">
        <f t="shared" si="4"/>
        <v>-14934070</v>
      </c>
      <c r="F40" s="45">
        <f t="shared" si="4"/>
        <v>-14934070</v>
      </c>
      <c r="G40" s="45">
        <f t="shared" si="4"/>
        <v>42890538</v>
      </c>
      <c r="H40" s="45">
        <f t="shared" si="4"/>
        <v>41905767</v>
      </c>
      <c r="I40" s="45">
        <f t="shared" si="4"/>
        <v>38341622</v>
      </c>
      <c r="J40" s="45">
        <f>+I40</f>
        <v>38341622</v>
      </c>
      <c r="K40" s="45">
        <f t="shared" si="4"/>
        <v>37457414</v>
      </c>
      <c r="L40" s="45">
        <f t="shared" si="4"/>
        <v>34738693</v>
      </c>
      <c r="M40" s="45">
        <f t="shared" si="4"/>
        <v>34705268</v>
      </c>
      <c r="N40" s="45">
        <f>+M40</f>
        <v>34705268</v>
      </c>
      <c r="O40" s="45">
        <f t="shared" si="4"/>
        <v>34705268</v>
      </c>
      <c r="P40" s="45">
        <f t="shared" si="4"/>
        <v>34705268</v>
      </c>
      <c r="Q40" s="45">
        <f t="shared" si="4"/>
        <v>34705268</v>
      </c>
      <c r="R40" s="45">
        <f>+Q40</f>
        <v>34705268</v>
      </c>
      <c r="S40" s="45">
        <f t="shared" si="4"/>
        <v>34705268</v>
      </c>
      <c r="T40" s="45">
        <f t="shared" si="4"/>
        <v>34705268</v>
      </c>
      <c r="U40" s="45">
        <f t="shared" si="4"/>
        <v>34705268</v>
      </c>
      <c r="V40" s="45">
        <f>+U40</f>
        <v>34705268</v>
      </c>
      <c r="W40" s="45">
        <f>+V40</f>
        <v>34705268</v>
      </c>
      <c r="X40" s="45">
        <f t="shared" si="4"/>
        <v>-7467054</v>
      </c>
      <c r="Y40" s="45">
        <f t="shared" si="4"/>
        <v>42172322</v>
      </c>
      <c r="Z40" s="46">
        <f>+IF(X40&lt;&gt;0,+(Y40/X40)*100,0)</f>
        <v>-564.77858603942059</v>
      </c>
      <c r="AA40" s="47">
        <f t="shared" si="4"/>
        <v>-14934070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43860733</v>
      </c>
      <c r="J60">
        <v>43860733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80127</v>
      </c>
      <c r="H7" s="20">
        <v>482853</v>
      </c>
      <c r="I7" s="20">
        <v>643188</v>
      </c>
      <c r="J7" s="20">
        <v>1206168</v>
      </c>
      <c r="K7" s="20">
        <v>708020</v>
      </c>
      <c r="L7" s="20">
        <v>796883</v>
      </c>
      <c r="M7" s="20">
        <v>706832</v>
      </c>
      <c r="N7" s="20">
        <v>2211735</v>
      </c>
      <c r="O7" s="20"/>
      <c r="P7" s="20"/>
      <c r="Q7" s="20"/>
      <c r="R7" s="20"/>
      <c r="S7" s="20"/>
      <c r="T7" s="20"/>
      <c r="U7" s="20"/>
      <c r="V7" s="20"/>
      <c r="W7" s="20">
        <v>3417903</v>
      </c>
      <c r="X7" s="20"/>
      <c r="Y7" s="20">
        <v>3417903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5533</v>
      </c>
      <c r="H8" s="20"/>
      <c r="I8" s="20">
        <v>2385</v>
      </c>
      <c r="J8" s="20">
        <v>7918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7918</v>
      </c>
      <c r="X8" s="20"/>
      <c r="Y8" s="20">
        <v>7918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4170</v>
      </c>
      <c r="L9" s="20">
        <v>945</v>
      </c>
      <c r="M9" s="20">
        <v>409</v>
      </c>
      <c r="N9" s="20">
        <v>5524</v>
      </c>
      <c r="O9" s="20"/>
      <c r="P9" s="20"/>
      <c r="Q9" s="20"/>
      <c r="R9" s="20"/>
      <c r="S9" s="20"/>
      <c r="T9" s="20"/>
      <c r="U9" s="20"/>
      <c r="V9" s="20"/>
      <c r="W9" s="20">
        <v>5524</v>
      </c>
      <c r="X9" s="20"/>
      <c r="Y9" s="20">
        <v>5524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1</v>
      </c>
      <c r="I11" s="20"/>
      <c r="J11" s="20">
        <v>1</v>
      </c>
      <c r="K11" s="20">
        <v>169</v>
      </c>
      <c r="L11" s="20">
        <v>5284</v>
      </c>
      <c r="M11" s="20">
        <v>4930</v>
      </c>
      <c r="N11" s="20">
        <v>10383</v>
      </c>
      <c r="O11" s="20"/>
      <c r="P11" s="20"/>
      <c r="Q11" s="20"/>
      <c r="R11" s="20"/>
      <c r="S11" s="20"/>
      <c r="T11" s="20"/>
      <c r="U11" s="20"/>
      <c r="V11" s="20"/>
      <c r="W11" s="20">
        <v>10384</v>
      </c>
      <c r="X11" s="20"/>
      <c r="Y11" s="20">
        <v>10384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-83450</v>
      </c>
      <c r="H14" s="20"/>
      <c r="I14" s="20"/>
      <c r="J14" s="20">
        <v>-83450</v>
      </c>
      <c r="K14" s="20"/>
      <c r="L14" s="20">
        <v>-368222</v>
      </c>
      <c r="M14" s="20">
        <v>-825916</v>
      </c>
      <c r="N14" s="20">
        <v>-1194138</v>
      </c>
      <c r="O14" s="20"/>
      <c r="P14" s="20"/>
      <c r="Q14" s="20"/>
      <c r="R14" s="20"/>
      <c r="S14" s="20"/>
      <c r="T14" s="20"/>
      <c r="U14" s="20"/>
      <c r="V14" s="20"/>
      <c r="W14" s="20">
        <v>-1277588</v>
      </c>
      <c r="X14" s="20"/>
      <c r="Y14" s="20">
        <v>-1277588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2210</v>
      </c>
      <c r="H17" s="28">
        <f t="shared" si="0"/>
        <v>482854</v>
      </c>
      <c r="I17" s="28">
        <f t="shared" si="0"/>
        <v>645573</v>
      </c>
      <c r="J17" s="28">
        <f t="shared" si="0"/>
        <v>1130637</v>
      </c>
      <c r="K17" s="28">
        <f t="shared" si="0"/>
        <v>712359</v>
      </c>
      <c r="L17" s="28">
        <f t="shared" si="0"/>
        <v>434890</v>
      </c>
      <c r="M17" s="28">
        <f t="shared" si="0"/>
        <v>-113745</v>
      </c>
      <c r="N17" s="28">
        <f t="shared" si="0"/>
        <v>1033504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2164141</v>
      </c>
      <c r="X17" s="28">
        <f t="shared" si="0"/>
        <v>0</v>
      </c>
      <c r="Y17" s="28">
        <f t="shared" si="0"/>
        <v>2164141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-2345250</v>
      </c>
      <c r="H26" s="20"/>
      <c r="I26" s="20">
        <v>-628029</v>
      </c>
      <c r="J26" s="20">
        <v>-2973279</v>
      </c>
      <c r="K26" s="20">
        <v>-310094</v>
      </c>
      <c r="L26" s="20">
        <v>-1265734</v>
      </c>
      <c r="M26" s="20">
        <v>-3754734</v>
      </c>
      <c r="N26" s="20">
        <v>-5330562</v>
      </c>
      <c r="O26" s="20"/>
      <c r="P26" s="20"/>
      <c r="Q26" s="20"/>
      <c r="R26" s="20"/>
      <c r="S26" s="20"/>
      <c r="T26" s="20"/>
      <c r="U26" s="20"/>
      <c r="V26" s="20"/>
      <c r="W26" s="20">
        <v>-8303841</v>
      </c>
      <c r="X26" s="20"/>
      <c r="Y26" s="20">
        <v>-8303841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-2345250</v>
      </c>
      <c r="H27" s="28">
        <f t="shared" si="1"/>
        <v>0</v>
      </c>
      <c r="I27" s="28">
        <f t="shared" si="1"/>
        <v>-628029</v>
      </c>
      <c r="J27" s="28">
        <f t="shared" si="1"/>
        <v>-2973279</v>
      </c>
      <c r="K27" s="28">
        <f t="shared" si="1"/>
        <v>-310094</v>
      </c>
      <c r="L27" s="28">
        <f t="shared" si="1"/>
        <v>-1265734</v>
      </c>
      <c r="M27" s="28">
        <f t="shared" si="1"/>
        <v>-3754734</v>
      </c>
      <c r="N27" s="28">
        <f t="shared" si="1"/>
        <v>-5330562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-8303841</v>
      </c>
      <c r="X27" s="28">
        <f t="shared" si="1"/>
        <v>0</v>
      </c>
      <c r="Y27" s="28">
        <f t="shared" si="1"/>
        <v>-8303841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-2343040</v>
      </c>
      <c r="H38" s="2">
        <f t="shared" si="3"/>
        <v>482854</v>
      </c>
      <c r="I38" s="2">
        <f t="shared" si="3"/>
        <v>17544</v>
      </c>
      <c r="J38" s="2">
        <f t="shared" si="3"/>
        <v>-1842642</v>
      </c>
      <c r="K38" s="2">
        <f t="shared" si="3"/>
        <v>402265</v>
      </c>
      <c r="L38" s="2">
        <f t="shared" si="3"/>
        <v>-830844</v>
      </c>
      <c r="M38" s="2">
        <f t="shared" si="3"/>
        <v>-3868479</v>
      </c>
      <c r="N38" s="2">
        <f t="shared" si="3"/>
        <v>-4297058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-6139700</v>
      </c>
      <c r="X38" s="2">
        <f t="shared" si="3"/>
        <v>0</v>
      </c>
      <c r="Y38" s="2">
        <f t="shared" si="3"/>
        <v>-6139700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-2343040</v>
      </c>
      <c r="I39" s="2">
        <f>+H40+I60</f>
        <v>-1860186</v>
      </c>
      <c r="J39" s="2">
        <f>+G39</f>
        <v>0</v>
      </c>
      <c r="K39" s="2">
        <f>+I40+K60</f>
        <v>-1842642</v>
      </c>
      <c r="L39" s="2">
        <f>+K40+L60</f>
        <v>-1440377</v>
      </c>
      <c r="M39" s="2">
        <f>+L40+M60</f>
        <v>-2271221</v>
      </c>
      <c r="N39" s="2">
        <f>+K39</f>
        <v>-1842642</v>
      </c>
      <c r="O39" s="2">
        <f>+M40+O60</f>
        <v>-6139700</v>
      </c>
      <c r="P39" s="2">
        <f>+O40+P60</f>
        <v>-6139700</v>
      </c>
      <c r="Q39" s="2">
        <f>+P40+Q60</f>
        <v>-6139700</v>
      </c>
      <c r="R39" s="2">
        <f>+O39</f>
        <v>-6139700</v>
      </c>
      <c r="S39" s="2">
        <f>+Q40+S60</f>
        <v>-6139700</v>
      </c>
      <c r="T39" s="2">
        <f>+S40+T60</f>
        <v>-6139700</v>
      </c>
      <c r="U39" s="2">
        <f>+T40+U60</f>
        <v>-6139700</v>
      </c>
      <c r="V39" s="2">
        <f>+S39</f>
        <v>-6139700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-2343040</v>
      </c>
      <c r="H40" s="45">
        <f t="shared" si="4"/>
        <v>-1860186</v>
      </c>
      <c r="I40" s="45">
        <f t="shared" si="4"/>
        <v>-1842642</v>
      </c>
      <c r="J40" s="45">
        <f>+I40</f>
        <v>-1842642</v>
      </c>
      <c r="K40" s="45">
        <f t="shared" si="4"/>
        <v>-1440377</v>
      </c>
      <c r="L40" s="45">
        <f t="shared" si="4"/>
        <v>-2271221</v>
      </c>
      <c r="M40" s="45">
        <f t="shared" si="4"/>
        <v>-6139700</v>
      </c>
      <c r="N40" s="45">
        <f>+M40</f>
        <v>-6139700</v>
      </c>
      <c r="O40" s="45">
        <f t="shared" si="4"/>
        <v>-6139700</v>
      </c>
      <c r="P40" s="45">
        <f t="shared" si="4"/>
        <v>-6139700</v>
      </c>
      <c r="Q40" s="45">
        <f t="shared" si="4"/>
        <v>-6139700</v>
      </c>
      <c r="R40" s="45">
        <f>+Q40</f>
        <v>-6139700</v>
      </c>
      <c r="S40" s="45">
        <f t="shared" si="4"/>
        <v>-6139700</v>
      </c>
      <c r="T40" s="45">
        <f t="shared" si="4"/>
        <v>-6139700</v>
      </c>
      <c r="U40" s="45">
        <f t="shared" si="4"/>
        <v>-6139700</v>
      </c>
      <c r="V40" s="45">
        <f>+U40</f>
        <v>-6139700</v>
      </c>
      <c r="W40" s="45">
        <f>+V40</f>
        <v>-6139700</v>
      </c>
      <c r="X40" s="45">
        <f t="shared" si="4"/>
        <v>0</v>
      </c>
      <c r="Y40" s="45">
        <f t="shared" si="4"/>
        <v>-6139700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21375100</v>
      </c>
      <c r="D7" s="18"/>
      <c r="E7" s="19">
        <v>38172192</v>
      </c>
      <c r="F7" s="20">
        <v>38172192</v>
      </c>
      <c r="G7" s="20">
        <v>2217509</v>
      </c>
      <c r="H7" s="20">
        <v>1986675</v>
      </c>
      <c r="I7" s="20">
        <v>2203216</v>
      </c>
      <c r="J7" s="20">
        <v>6407400</v>
      </c>
      <c r="K7" s="20">
        <v>2593625</v>
      </c>
      <c r="L7" s="20">
        <v>2418653</v>
      </c>
      <c r="M7" s="20">
        <v>1938370</v>
      </c>
      <c r="N7" s="20">
        <v>6950648</v>
      </c>
      <c r="O7" s="20"/>
      <c r="P7" s="20"/>
      <c r="Q7" s="20"/>
      <c r="R7" s="20"/>
      <c r="S7" s="20"/>
      <c r="T7" s="20"/>
      <c r="U7" s="20"/>
      <c r="V7" s="20"/>
      <c r="W7" s="20">
        <v>13358048</v>
      </c>
      <c r="X7" s="20">
        <v>18895235</v>
      </c>
      <c r="Y7" s="20">
        <v>-5537187</v>
      </c>
      <c r="Z7" s="21">
        <v>-29.30467390323539</v>
      </c>
      <c r="AA7" s="22">
        <v>38172192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-5428376</v>
      </c>
      <c r="D14" s="18"/>
      <c r="E14" s="19"/>
      <c r="F14" s="20"/>
      <c r="G14" s="20">
        <v>-207915</v>
      </c>
      <c r="H14" s="20">
        <v>-1295862</v>
      </c>
      <c r="I14" s="20">
        <v>-737905</v>
      </c>
      <c r="J14" s="20">
        <v>-2241682</v>
      </c>
      <c r="K14" s="20">
        <v>-521905</v>
      </c>
      <c r="L14" s="20">
        <v>-605536</v>
      </c>
      <c r="M14" s="20">
        <v>-136799</v>
      </c>
      <c r="N14" s="20">
        <v>-1264240</v>
      </c>
      <c r="O14" s="20"/>
      <c r="P14" s="20"/>
      <c r="Q14" s="20"/>
      <c r="R14" s="20"/>
      <c r="S14" s="20"/>
      <c r="T14" s="20"/>
      <c r="U14" s="20"/>
      <c r="V14" s="20"/>
      <c r="W14" s="20">
        <v>-3505922</v>
      </c>
      <c r="X14" s="20"/>
      <c r="Y14" s="20">
        <v>-3505922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15946724</v>
      </c>
      <c r="D17" s="26">
        <f>SUM(D6:D16)</f>
        <v>0</v>
      </c>
      <c r="E17" s="27">
        <f t="shared" si="0"/>
        <v>38172192</v>
      </c>
      <c r="F17" s="28">
        <f t="shared" si="0"/>
        <v>38172192</v>
      </c>
      <c r="G17" s="28">
        <f t="shared" si="0"/>
        <v>2009594</v>
      </c>
      <c r="H17" s="28">
        <f t="shared" si="0"/>
        <v>690813</v>
      </c>
      <c r="I17" s="28">
        <f t="shared" si="0"/>
        <v>1465311</v>
      </c>
      <c r="J17" s="28">
        <f t="shared" si="0"/>
        <v>4165718</v>
      </c>
      <c r="K17" s="28">
        <f t="shared" si="0"/>
        <v>2071720</v>
      </c>
      <c r="L17" s="28">
        <f t="shared" si="0"/>
        <v>1813117</v>
      </c>
      <c r="M17" s="28">
        <f t="shared" si="0"/>
        <v>1801571</v>
      </c>
      <c r="N17" s="28">
        <f t="shared" si="0"/>
        <v>5686408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9852126</v>
      </c>
      <c r="X17" s="28">
        <f t="shared" si="0"/>
        <v>18895235</v>
      </c>
      <c r="Y17" s="28">
        <f t="shared" si="0"/>
        <v>-9043109</v>
      </c>
      <c r="Z17" s="29">
        <f>+IF(X17&lt;&gt;0,+(Y17/X17)*100,0)</f>
        <v>-47.859203656371569</v>
      </c>
      <c r="AA17" s="30">
        <f>SUM(AA6:AA16)</f>
        <v>38172192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-37843397</v>
      </c>
      <c r="D26" s="18"/>
      <c r="E26" s="19"/>
      <c r="F26" s="20"/>
      <c r="G26" s="20">
        <v>-764701</v>
      </c>
      <c r="H26" s="20">
        <v>-90045</v>
      </c>
      <c r="I26" s="20">
        <v>-1501048</v>
      </c>
      <c r="J26" s="20">
        <v>-2355794</v>
      </c>
      <c r="K26" s="20"/>
      <c r="L26" s="20">
        <v>-198360</v>
      </c>
      <c r="M26" s="20">
        <v>-1310164</v>
      </c>
      <c r="N26" s="20">
        <v>-1508524</v>
      </c>
      <c r="O26" s="20"/>
      <c r="P26" s="20"/>
      <c r="Q26" s="20"/>
      <c r="R26" s="20"/>
      <c r="S26" s="20"/>
      <c r="T26" s="20"/>
      <c r="U26" s="20"/>
      <c r="V26" s="20"/>
      <c r="W26" s="20">
        <v>-3864318</v>
      </c>
      <c r="X26" s="20"/>
      <c r="Y26" s="20">
        <v>-3864318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-37843397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-764701</v>
      </c>
      <c r="H27" s="28">
        <f t="shared" si="1"/>
        <v>-90045</v>
      </c>
      <c r="I27" s="28">
        <f t="shared" si="1"/>
        <v>-1501048</v>
      </c>
      <c r="J27" s="28">
        <f t="shared" si="1"/>
        <v>-2355794</v>
      </c>
      <c r="K27" s="28">
        <f t="shared" si="1"/>
        <v>0</v>
      </c>
      <c r="L27" s="28">
        <f t="shared" si="1"/>
        <v>-198360</v>
      </c>
      <c r="M27" s="28">
        <f t="shared" si="1"/>
        <v>-1310164</v>
      </c>
      <c r="N27" s="28">
        <f t="shared" si="1"/>
        <v>-1508524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-3864318</v>
      </c>
      <c r="X27" s="28">
        <f t="shared" si="1"/>
        <v>0</v>
      </c>
      <c r="Y27" s="28">
        <f t="shared" si="1"/>
        <v>-3864318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-21896673</v>
      </c>
      <c r="D38" s="32">
        <f>+D17+D27+D36</f>
        <v>0</v>
      </c>
      <c r="E38" s="33">
        <f t="shared" si="3"/>
        <v>38172192</v>
      </c>
      <c r="F38" s="2">
        <f t="shared" si="3"/>
        <v>38172192</v>
      </c>
      <c r="G38" s="2">
        <f t="shared" si="3"/>
        <v>1244893</v>
      </c>
      <c r="H38" s="2">
        <f t="shared" si="3"/>
        <v>600768</v>
      </c>
      <c r="I38" s="2">
        <f t="shared" si="3"/>
        <v>-35737</v>
      </c>
      <c r="J38" s="2">
        <f t="shared" si="3"/>
        <v>1809924</v>
      </c>
      <c r="K38" s="2">
        <f t="shared" si="3"/>
        <v>2071720</v>
      </c>
      <c r="L38" s="2">
        <f t="shared" si="3"/>
        <v>1614757</v>
      </c>
      <c r="M38" s="2">
        <f t="shared" si="3"/>
        <v>491407</v>
      </c>
      <c r="N38" s="2">
        <f t="shared" si="3"/>
        <v>4177884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5987808</v>
      </c>
      <c r="X38" s="2">
        <f t="shared" si="3"/>
        <v>18895235</v>
      </c>
      <c r="Y38" s="2">
        <f t="shared" si="3"/>
        <v>-12907427</v>
      </c>
      <c r="Z38" s="34">
        <f>+IF(X38&lt;&gt;0,+(Y38/X38)*100,0)</f>
        <v>-68.310486744409374</v>
      </c>
      <c r="AA38" s="35">
        <f>+AA17+AA27+AA36</f>
        <v>38172192</v>
      </c>
    </row>
    <row r="39" spans="1:27" x14ac:dyDescent="0.25">
      <c r="A39" s="23" t="s">
        <v>60</v>
      </c>
      <c r="B39" s="17"/>
      <c r="C39" s="32">
        <v>-26010864</v>
      </c>
      <c r="D39" s="32"/>
      <c r="E39" s="33"/>
      <c r="F39" s="2"/>
      <c r="G39" s="2">
        <v>-48122880</v>
      </c>
      <c r="H39" s="2">
        <f>+G40+H60</f>
        <v>-46877987</v>
      </c>
      <c r="I39" s="2">
        <f>+H40+I60</f>
        <v>-46277219</v>
      </c>
      <c r="J39" s="2">
        <f>+G39</f>
        <v>-48122880</v>
      </c>
      <c r="K39" s="2">
        <f>+I40+K60</f>
        <v>-46312956</v>
      </c>
      <c r="L39" s="2">
        <f>+K40+L60</f>
        <v>-44241236</v>
      </c>
      <c r="M39" s="2">
        <f>+L40+M60</f>
        <v>-42626479</v>
      </c>
      <c r="N39" s="2">
        <f>+K39</f>
        <v>-46312956</v>
      </c>
      <c r="O39" s="2">
        <f>+M40+O60</f>
        <v>-42135072</v>
      </c>
      <c r="P39" s="2">
        <f>+O40+P60</f>
        <v>-42135072</v>
      </c>
      <c r="Q39" s="2">
        <f>+P40+Q60</f>
        <v>-42135072</v>
      </c>
      <c r="R39" s="2">
        <f>+O39</f>
        <v>-42135072</v>
      </c>
      <c r="S39" s="2">
        <f>+Q40+S60</f>
        <v>-42135072</v>
      </c>
      <c r="T39" s="2">
        <f>+S40+T60</f>
        <v>-42135072</v>
      </c>
      <c r="U39" s="2">
        <f>+T40+U60</f>
        <v>-42135072</v>
      </c>
      <c r="V39" s="2">
        <f>+S39</f>
        <v>-42135072</v>
      </c>
      <c r="W39" s="2">
        <f>+G39</f>
        <v>-48122880</v>
      </c>
      <c r="X39" s="2"/>
      <c r="Y39" s="2">
        <f>+W39-X39</f>
        <v>-48122880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-47907537</v>
      </c>
      <c r="D40" s="43">
        <f t="shared" ref="D40:AA40" si="4">+D38+D39</f>
        <v>0</v>
      </c>
      <c r="E40" s="44">
        <f t="shared" si="4"/>
        <v>38172192</v>
      </c>
      <c r="F40" s="45">
        <f t="shared" si="4"/>
        <v>38172192</v>
      </c>
      <c r="G40" s="45">
        <f t="shared" si="4"/>
        <v>-46877987</v>
      </c>
      <c r="H40" s="45">
        <f t="shared" si="4"/>
        <v>-46277219</v>
      </c>
      <c r="I40" s="45">
        <f t="shared" si="4"/>
        <v>-46312956</v>
      </c>
      <c r="J40" s="45">
        <f>+I40</f>
        <v>-46312956</v>
      </c>
      <c r="K40" s="45">
        <f t="shared" si="4"/>
        <v>-44241236</v>
      </c>
      <c r="L40" s="45">
        <f t="shared" si="4"/>
        <v>-42626479</v>
      </c>
      <c r="M40" s="45">
        <f t="shared" si="4"/>
        <v>-42135072</v>
      </c>
      <c r="N40" s="45">
        <f>+M40</f>
        <v>-42135072</v>
      </c>
      <c r="O40" s="45">
        <f t="shared" si="4"/>
        <v>-42135072</v>
      </c>
      <c r="P40" s="45">
        <f t="shared" si="4"/>
        <v>-42135072</v>
      </c>
      <c r="Q40" s="45">
        <f t="shared" si="4"/>
        <v>-42135072</v>
      </c>
      <c r="R40" s="45">
        <f>+Q40</f>
        <v>-42135072</v>
      </c>
      <c r="S40" s="45">
        <f t="shared" si="4"/>
        <v>-42135072</v>
      </c>
      <c r="T40" s="45">
        <f t="shared" si="4"/>
        <v>-42135072</v>
      </c>
      <c r="U40" s="45">
        <f t="shared" si="4"/>
        <v>-42135072</v>
      </c>
      <c r="V40" s="45">
        <f>+U40</f>
        <v>-42135072</v>
      </c>
      <c r="W40" s="45">
        <f>+V40</f>
        <v>-42135072</v>
      </c>
      <c r="X40" s="45">
        <f t="shared" si="4"/>
        <v>18895235</v>
      </c>
      <c r="Y40" s="45">
        <f t="shared" si="4"/>
        <v>-61030307</v>
      </c>
      <c r="Z40" s="46">
        <f>+IF(X40&lt;&gt;0,+(Y40/X40)*100,0)</f>
        <v>-322.99310910925425</v>
      </c>
      <c r="AA40" s="47">
        <f t="shared" si="4"/>
        <v>38172192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-48122880</v>
      </c>
      <c r="J60">
        <v>-48122880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-28000</v>
      </c>
      <c r="D39" s="32"/>
      <c r="E39" s="33">
        <v>-28000</v>
      </c>
      <c r="F39" s="2">
        <v>-28000</v>
      </c>
      <c r="G39" s="2">
        <v>-28000</v>
      </c>
      <c r="H39" s="2">
        <f>+G40+H60</f>
        <v>-28000</v>
      </c>
      <c r="I39" s="2">
        <f>+H40+I60</f>
        <v>-28000</v>
      </c>
      <c r="J39" s="2">
        <f>+G39</f>
        <v>-28000</v>
      </c>
      <c r="K39" s="2">
        <f>+I40+K60</f>
        <v>-28000</v>
      </c>
      <c r="L39" s="2">
        <f>+K40+L60</f>
        <v>-28000</v>
      </c>
      <c r="M39" s="2">
        <f>+L40+M60</f>
        <v>-28000</v>
      </c>
      <c r="N39" s="2">
        <f>+K39</f>
        <v>-28000</v>
      </c>
      <c r="O39" s="2">
        <f>+M40+O60</f>
        <v>-28000</v>
      </c>
      <c r="P39" s="2">
        <f>+O40+P60</f>
        <v>-28000</v>
      </c>
      <c r="Q39" s="2">
        <f>+P40+Q60</f>
        <v>-28000</v>
      </c>
      <c r="R39" s="2">
        <f>+O39</f>
        <v>-28000</v>
      </c>
      <c r="S39" s="2">
        <f>+Q40+S60</f>
        <v>-28000</v>
      </c>
      <c r="T39" s="2">
        <f>+S40+T60</f>
        <v>-28000</v>
      </c>
      <c r="U39" s="2">
        <f>+T40+U60</f>
        <v>-28000</v>
      </c>
      <c r="V39" s="2">
        <f>+S39</f>
        <v>-28000</v>
      </c>
      <c r="W39" s="2">
        <f>+G39</f>
        <v>-28000</v>
      </c>
      <c r="X39" s="2">
        <v>-28000</v>
      </c>
      <c r="Y39" s="2">
        <f>+W39-X39</f>
        <v>0</v>
      </c>
      <c r="Z39" s="34">
        <f>+IF(X39&lt;&gt;0,+(Y39/X39)*100,0)</f>
        <v>0</v>
      </c>
      <c r="AA39" s="35">
        <v>-28000</v>
      </c>
    </row>
    <row r="40" spans="1:27" x14ac:dyDescent="0.25">
      <c r="A40" s="41" t="s">
        <v>62</v>
      </c>
      <c r="B40" s="42" t="s">
        <v>61</v>
      </c>
      <c r="C40" s="43">
        <f>+C38+C39</f>
        <v>-28000</v>
      </c>
      <c r="D40" s="43">
        <f t="shared" ref="D40:AA40" si="4">+D38+D39</f>
        <v>0</v>
      </c>
      <c r="E40" s="44">
        <f t="shared" si="4"/>
        <v>-28000</v>
      </c>
      <c r="F40" s="45">
        <f t="shared" si="4"/>
        <v>-28000</v>
      </c>
      <c r="G40" s="45">
        <f t="shared" si="4"/>
        <v>-28000</v>
      </c>
      <c r="H40" s="45">
        <f t="shared" si="4"/>
        <v>-28000</v>
      </c>
      <c r="I40" s="45">
        <f t="shared" si="4"/>
        <v>-28000</v>
      </c>
      <c r="J40" s="45">
        <f>+I40</f>
        <v>-28000</v>
      </c>
      <c r="K40" s="45">
        <f t="shared" si="4"/>
        <v>-28000</v>
      </c>
      <c r="L40" s="45">
        <f t="shared" si="4"/>
        <v>-28000</v>
      </c>
      <c r="M40" s="45">
        <f t="shared" si="4"/>
        <v>-28000</v>
      </c>
      <c r="N40" s="45">
        <f>+M40</f>
        <v>-28000</v>
      </c>
      <c r="O40" s="45">
        <f t="shared" si="4"/>
        <v>-28000</v>
      </c>
      <c r="P40" s="45">
        <f t="shared" si="4"/>
        <v>-28000</v>
      </c>
      <c r="Q40" s="45">
        <f t="shared" si="4"/>
        <v>-28000</v>
      </c>
      <c r="R40" s="45">
        <f>+Q40</f>
        <v>-28000</v>
      </c>
      <c r="S40" s="45">
        <f t="shared" si="4"/>
        <v>-28000</v>
      </c>
      <c r="T40" s="45">
        <f t="shared" si="4"/>
        <v>-28000</v>
      </c>
      <c r="U40" s="45">
        <f t="shared" si="4"/>
        <v>-28000</v>
      </c>
      <c r="V40" s="45">
        <f>+U40</f>
        <v>-28000</v>
      </c>
      <c r="W40" s="45">
        <f>+V40</f>
        <v>-28000</v>
      </c>
      <c r="X40" s="45">
        <f t="shared" si="4"/>
        <v>-28000</v>
      </c>
      <c r="Y40" s="45">
        <f t="shared" si="4"/>
        <v>0</v>
      </c>
      <c r="Z40" s="46">
        <f>+IF(X40&lt;&gt;0,+(Y40/X40)*100,0)</f>
        <v>0</v>
      </c>
      <c r="AA40" s="47">
        <f t="shared" si="4"/>
        <v>-28000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-28000</v>
      </c>
      <c r="J60">
        <v>-28000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199354297</v>
      </c>
      <c r="D7" s="18"/>
      <c r="E7" s="19">
        <v>204750192</v>
      </c>
      <c r="F7" s="20">
        <v>204750192</v>
      </c>
      <c r="G7" s="20">
        <v>22833055</v>
      </c>
      <c r="H7" s="20">
        <v>24346399</v>
      </c>
      <c r="I7" s="20">
        <v>18867889</v>
      </c>
      <c r="J7" s="20">
        <v>66047343</v>
      </c>
      <c r="K7" s="20">
        <v>27118621</v>
      </c>
      <c r="L7" s="20">
        <v>20674247</v>
      </c>
      <c r="M7" s="20">
        <v>19141018</v>
      </c>
      <c r="N7" s="20">
        <v>66933886</v>
      </c>
      <c r="O7" s="20"/>
      <c r="P7" s="20"/>
      <c r="Q7" s="20"/>
      <c r="R7" s="20"/>
      <c r="S7" s="20"/>
      <c r="T7" s="20"/>
      <c r="U7" s="20"/>
      <c r="V7" s="20"/>
      <c r="W7" s="20">
        <v>132981229</v>
      </c>
      <c r="X7" s="20">
        <v>102184259</v>
      </c>
      <c r="Y7" s="20">
        <v>30796970</v>
      </c>
      <c r="Z7" s="21">
        <v>30.138663529379805</v>
      </c>
      <c r="AA7" s="22">
        <v>204750192</v>
      </c>
    </row>
    <row r="8" spans="1:27" x14ac:dyDescent="0.25">
      <c r="A8" s="23" t="s">
        <v>36</v>
      </c>
      <c r="B8" s="17" t="s">
        <v>32</v>
      </c>
      <c r="C8" s="18">
        <v>6975326</v>
      </c>
      <c r="D8" s="18"/>
      <c r="E8" s="19">
        <v>2891913</v>
      </c>
      <c r="F8" s="20">
        <v>2891913</v>
      </c>
      <c r="G8" s="20">
        <v>770447</v>
      </c>
      <c r="H8" s="20">
        <v>1866206</v>
      </c>
      <c r="I8" s="20">
        <v>260966</v>
      </c>
      <c r="J8" s="20">
        <v>2897619</v>
      </c>
      <c r="K8" s="20">
        <v>803938</v>
      </c>
      <c r="L8" s="20">
        <v>506236</v>
      </c>
      <c r="M8" s="20">
        <v>444695</v>
      </c>
      <c r="N8" s="20">
        <v>1754869</v>
      </c>
      <c r="O8" s="20"/>
      <c r="P8" s="20"/>
      <c r="Q8" s="20"/>
      <c r="R8" s="20"/>
      <c r="S8" s="20"/>
      <c r="T8" s="20"/>
      <c r="U8" s="20"/>
      <c r="V8" s="20"/>
      <c r="W8" s="20">
        <v>4652488</v>
      </c>
      <c r="X8" s="20">
        <v>1445461</v>
      </c>
      <c r="Y8" s="20">
        <v>3207027</v>
      </c>
      <c r="Z8" s="21">
        <v>221.86880171792941</v>
      </c>
      <c r="AA8" s="22">
        <v>2891913</v>
      </c>
    </row>
    <row r="9" spans="1:27" x14ac:dyDescent="0.25">
      <c r="A9" s="23" t="s">
        <v>37</v>
      </c>
      <c r="B9" s="17" t="s">
        <v>6</v>
      </c>
      <c r="C9" s="18">
        <v>9969251</v>
      </c>
      <c r="D9" s="18"/>
      <c r="E9" s="19">
        <v>109986129</v>
      </c>
      <c r="F9" s="20">
        <v>109986129</v>
      </c>
      <c r="G9" s="20">
        <v>38890767</v>
      </c>
      <c r="H9" s="20">
        <v>1198589</v>
      </c>
      <c r="I9" s="20">
        <v>524587</v>
      </c>
      <c r="J9" s="20">
        <v>40613943</v>
      </c>
      <c r="K9" s="20">
        <v>1317235</v>
      </c>
      <c r="L9" s="20">
        <v>529281</v>
      </c>
      <c r="M9" s="20">
        <v>30759789</v>
      </c>
      <c r="N9" s="20">
        <v>32606305</v>
      </c>
      <c r="O9" s="20"/>
      <c r="P9" s="20"/>
      <c r="Q9" s="20"/>
      <c r="R9" s="20"/>
      <c r="S9" s="20"/>
      <c r="T9" s="20"/>
      <c r="U9" s="20"/>
      <c r="V9" s="20"/>
      <c r="W9" s="20">
        <v>73220248</v>
      </c>
      <c r="X9" s="20">
        <v>9993060</v>
      </c>
      <c r="Y9" s="20">
        <v>63227188</v>
      </c>
      <c r="Z9" s="21">
        <v>632.71098142110623</v>
      </c>
      <c r="AA9" s="22">
        <v>109986129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48505000</v>
      </c>
      <c r="F10" s="20">
        <v>48505000</v>
      </c>
      <c r="G10" s="20"/>
      <c r="H10" s="20"/>
      <c r="I10" s="20"/>
      <c r="J10" s="20"/>
      <c r="K10" s="20">
        <v>38492060</v>
      </c>
      <c r="L10" s="20">
        <v>10012940</v>
      </c>
      <c r="M10" s="20"/>
      <c r="N10" s="20">
        <v>48505000</v>
      </c>
      <c r="O10" s="20"/>
      <c r="P10" s="20"/>
      <c r="Q10" s="20"/>
      <c r="R10" s="20"/>
      <c r="S10" s="20"/>
      <c r="T10" s="20"/>
      <c r="U10" s="20"/>
      <c r="V10" s="20"/>
      <c r="W10" s="20">
        <v>48505000</v>
      </c>
      <c r="X10" s="20">
        <v>24252498</v>
      </c>
      <c r="Y10" s="20">
        <v>24252502</v>
      </c>
      <c r="Z10" s="21">
        <v>100.0000164931464</v>
      </c>
      <c r="AA10" s="22">
        <v>48505000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>
        <v>1103</v>
      </c>
      <c r="H11" s="20">
        <v>1420</v>
      </c>
      <c r="I11" s="20">
        <v>662</v>
      </c>
      <c r="J11" s="20">
        <v>3185</v>
      </c>
      <c r="K11" s="20">
        <v>33719</v>
      </c>
      <c r="L11" s="20">
        <v>98956</v>
      </c>
      <c r="M11" s="20">
        <v>109062</v>
      </c>
      <c r="N11" s="20">
        <v>241737</v>
      </c>
      <c r="O11" s="20"/>
      <c r="P11" s="20"/>
      <c r="Q11" s="20"/>
      <c r="R11" s="20"/>
      <c r="S11" s="20"/>
      <c r="T11" s="20"/>
      <c r="U11" s="20"/>
      <c r="V11" s="20"/>
      <c r="W11" s="20">
        <v>244922</v>
      </c>
      <c r="X11" s="20">
        <v>4078500</v>
      </c>
      <c r="Y11" s="20">
        <v>-3833578</v>
      </c>
      <c r="Z11" s="21">
        <v>-93.994802010543083</v>
      </c>
      <c r="AA11" s="22">
        <v>8157000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-82416069</v>
      </c>
      <c r="D14" s="18"/>
      <c r="E14" s="19">
        <v>-276667808</v>
      </c>
      <c r="F14" s="20">
        <v>-276667808</v>
      </c>
      <c r="G14" s="20">
        <v>-3638487</v>
      </c>
      <c r="H14" s="20">
        <v>-3102966</v>
      </c>
      <c r="I14" s="20">
        <v>-1723258</v>
      </c>
      <c r="J14" s="20">
        <v>-8464711</v>
      </c>
      <c r="K14" s="20">
        <v>-6438247</v>
      </c>
      <c r="L14" s="20">
        <v>-15458111</v>
      </c>
      <c r="M14" s="20">
        <v>-16118175</v>
      </c>
      <c r="N14" s="20">
        <v>-38014533</v>
      </c>
      <c r="O14" s="20"/>
      <c r="P14" s="20"/>
      <c r="Q14" s="20"/>
      <c r="R14" s="20"/>
      <c r="S14" s="20"/>
      <c r="T14" s="20"/>
      <c r="U14" s="20"/>
      <c r="V14" s="20"/>
      <c r="W14" s="20">
        <v>-46479244</v>
      </c>
      <c r="X14" s="20">
        <v>-125817730</v>
      </c>
      <c r="Y14" s="20">
        <v>79338486</v>
      </c>
      <c r="Z14" s="21">
        <v>-63.058271676018954</v>
      </c>
      <c r="AA14" s="22">
        <v>-276667808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-14796</v>
      </c>
      <c r="F15" s="20">
        <v>-14796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-7398</v>
      </c>
      <c r="Y15" s="20">
        <v>7398</v>
      </c>
      <c r="Z15" s="21">
        <v>-100</v>
      </c>
      <c r="AA15" s="22">
        <v>-14796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133882805</v>
      </c>
      <c r="D17" s="26">
        <f>SUM(D6:D16)</f>
        <v>0</v>
      </c>
      <c r="E17" s="27">
        <f t="shared" si="0"/>
        <v>97607630</v>
      </c>
      <c r="F17" s="28">
        <f t="shared" si="0"/>
        <v>97607630</v>
      </c>
      <c r="G17" s="28">
        <f t="shared" si="0"/>
        <v>58856885</v>
      </c>
      <c r="H17" s="28">
        <f t="shared" si="0"/>
        <v>24309648</v>
      </c>
      <c r="I17" s="28">
        <f t="shared" si="0"/>
        <v>17930846</v>
      </c>
      <c r="J17" s="28">
        <f t="shared" si="0"/>
        <v>101097379</v>
      </c>
      <c r="K17" s="28">
        <f t="shared" si="0"/>
        <v>61327326</v>
      </c>
      <c r="L17" s="28">
        <f t="shared" si="0"/>
        <v>16363549</v>
      </c>
      <c r="M17" s="28">
        <f t="shared" si="0"/>
        <v>34336389</v>
      </c>
      <c r="N17" s="28">
        <f t="shared" si="0"/>
        <v>112027264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213124643</v>
      </c>
      <c r="X17" s="28">
        <f t="shared" si="0"/>
        <v>16128650</v>
      </c>
      <c r="Y17" s="28">
        <f t="shared" si="0"/>
        <v>196995993</v>
      </c>
      <c r="Z17" s="29">
        <f>+IF(X17&lt;&gt;0,+(Y17/X17)*100,0)</f>
        <v>1221.4041038772618</v>
      </c>
      <c r="AA17" s="30">
        <f>SUM(AA6:AA16)</f>
        <v>97607630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-405921358</v>
      </c>
      <c r="D26" s="18"/>
      <c r="E26" s="19">
        <v>-126439498</v>
      </c>
      <c r="F26" s="20">
        <v>-126439498</v>
      </c>
      <c r="G26" s="20">
        <v>-24315129</v>
      </c>
      <c r="H26" s="20">
        <v>-18987388</v>
      </c>
      <c r="I26" s="20">
        <v>-15210797</v>
      </c>
      <c r="J26" s="20">
        <v>-58513314</v>
      </c>
      <c r="K26" s="20">
        <v>-30304900</v>
      </c>
      <c r="L26" s="20">
        <v>-26024677</v>
      </c>
      <c r="M26" s="20">
        <v>-19287550</v>
      </c>
      <c r="N26" s="20">
        <v>-75617127</v>
      </c>
      <c r="O26" s="20"/>
      <c r="P26" s="20"/>
      <c r="Q26" s="20"/>
      <c r="R26" s="20"/>
      <c r="S26" s="20"/>
      <c r="T26" s="20"/>
      <c r="U26" s="20"/>
      <c r="V26" s="20"/>
      <c r="W26" s="20">
        <v>-134130441</v>
      </c>
      <c r="X26" s="20">
        <v>-68305707</v>
      </c>
      <c r="Y26" s="20">
        <v>-65824734</v>
      </c>
      <c r="Z26" s="21">
        <v>96.367839366628615</v>
      </c>
      <c r="AA26" s="22">
        <v>-126439498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-405921358</v>
      </c>
      <c r="D27" s="26">
        <f>SUM(D21:D26)</f>
        <v>0</v>
      </c>
      <c r="E27" s="27">
        <f t="shared" si="1"/>
        <v>-126439498</v>
      </c>
      <c r="F27" s="28">
        <f t="shared" si="1"/>
        <v>-126439498</v>
      </c>
      <c r="G27" s="28">
        <f t="shared" si="1"/>
        <v>-24315129</v>
      </c>
      <c r="H27" s="28">
        <f t="shared" si="1"/>
        <v>-18987388</v>
      </c>
      <c r="I27" s="28">
        <f t="shared" si="1"/>
        <v>-15210797</v>
      </c>
      <c r="J27" s="28">
        <f t="shared" si="1"/>
        <v>-58513314</v>
      </c>
      <c r="K27" s="28">
        <f t="shared" si="1"/>
        <v>-30304900</v>
      </c>
      <c r="L27" s="28">
        <f t="shared" si="1"/>
        <v>-26024677</v>
      </c>
      <c r="M27" s="28">
        <f t="shared" si="1"/>
        <v>-19287550</v>
      </c>
      <c r="N27" s="28">
        <f t="shared" si="1"/>
        <v>-75617127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-134130441</v>
      </c>
      <c r="X27" s="28">
        <f t="shared" si="1"/>
        <v>-68305707</v>
      </c>
      <c r="Y27" s="28">
        <f t="shared" si="1"/>
        <v>-65824734</v>
      </c>
      <c r="Z27" s="29">
        <f>+IF(X27&lt;&gt;0,+(Y27/X27)*100,0)</f>
        <v>96.367839366628615</v>
      </c>
      <c r="AA27" s="30">
        <f>SUM(AA21:AA26)</f>
        <v>-126439498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-272038553</v>
      </c>
      <c r="D38" s="32">
        <f>+D17+D27+D36</f>
        <v>0</v>
      </c>
      <c r="E38" s="33">
        <f t="shared" si="3"/>
        <v>-28831868</v>
      </c>
      <c r="F38" s="2">
        <f t="shared" si="3"/>
        <v>-28831868</v>
      </c>
      <c r="G38" s="2">
        <f t="shared" si="3"/>
        <v>34541756</v>
      </c>
      <c r="H38" s="2">
        <f t="shared" si="3"/>
        <v>5322260</v>
      </c>
      <c r="I38" s="2">
        <f t="shared" si="3"/>
        <v>2720049</v>
      </c>
      <c r="J38" s="2">
        <f t="shared" si="3"/>
        <v>42584065</v>
      </c>
      <c r="K38" s="2">
        <f t="shared" si="3"/>
        <v>31022426</v>
      </c>
      <c r="L38" s="2">
        <f t="shared" si="3"/>
        <v>-9661128</v>
      </c>
      <c r="M38" s="2">
        <f t="shared" si="3"/>
        <v>15048839</v>
      </c>
      <c r="N38" s="2">
        <f t="shared" si="3"/>
        <v>36410137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78994202</v>
      </c>
      <c r="X38" s="2">
        <f t="shared" si="3"/>
        <v>-52177057</v>
      </c>
      <c r="Y38" s="2">
        <f t="shared" si="3"/>
        <v>131171259</v>
      </c>
      <c r="Z38" s="34">
        <f>+IF(X38&lt;&gt;0,+(Y38/X38)*100,0)</f>
        <v>-251.39643081057636</v>
      </c>
      <c r="AA38" s="35">
        <f>+AA17+AA27+AA36</f>
        <v>-28831868</v>
      </c>
    </row>
    <row r="39" spans="1:27" x14ac:dyDescent="0.25">
      <c r="A39" s="23" t="s">
        <v>60</v>
      </c>
      <c r="B39" s="17"/>
      <c r="C39" s="32">
        <v>-329979195</v>
      </c>
      <c r="D39" s="32"/>
      <c r="E39" s="33">
        <v>-415004848</v>
      </c>
      <c r="F39" s="2">
        <v>-415004848</v>
      </c>
      <c r="G39" s="2">
        <v>-593944744</v>
      </c>
      <c r="H39" s="2">
        <f>+G40+H60</f>
        <v>-559402988</v>
      </c>
      <c r="I39" s="2">
        <f>+H40+I60</f>
        <v>-554080728</v>
      </c>
      <c r="J39" s="2">
        <f>+G39</f>
        <v>-593944744</v>
      </c>
      <c r="K39" s="2">
        <f>+I40+K60</f>
        <v>-551360679</v>
      </c>
      <c r="L39" s="2">
        <f>+K40+L60</f>
        <v>-520338253</v>
      </c>
      <c r="M39" s="2">
        <f>+L40+M60</f>
        <v>-529999381</v>
      </c>
      <c r="N39" s="2">
        <f>+K39</f>
        <v>-551360679</v>
      </c>
      <c r="O39" s="2">
        <f>+M40+O60</f>
        <v>-514950542</v>
      </c>
      <c r="P39" s="2">
        <f>+O40+P60</f>
        <v>-514950542</v>
      </c>
      <c r="Q39" s="2">
        <f>+P40+Q60</f>
        <v>-514950542</v>
      </c>
      <c r="R39" s="2">
        <f>+O39</f>
        <v>-514950542</v>
      </c>
      <c r="S39" s="2">
        <f>+Q40+S60</f>
        <v>-514950542</v>
      </c>
      <c r="T39" s="2">
        <f>+S40+T60</f>
        <v>-514950542</v>
      </c>
      <c r="U39" s="2">
        <f>+T40+U60</f>
        <v>-514950542</v>
      </c>
      <c r="V39" s="2">
        <f>+S39</f>
        <v>-514950542</v>
      </c>
      <c r="W39" s="2">
        <f>+G39</f>
        <v>-593944744</v>
      </c>
      <c r="X39" s="2">
        <v>-415004848</v>
      </c>
      <c r="Y39" s="2">
        <f>+W39-X39</f>
        <v>-178939896</v>
      </c>
      <c r="Z39" s="34">
        <f>+IF(X39&lt;&gt;0,+(Y39/X39)*100,0)</f>
        <v>43.117543532889044</v>
      </c>
      <c r="AA39" s="35">
        <v>-415004848</v>
      </c>
    </row>
    <row r="40" spans="1:27" x14ac:dyDescent="0.25">
      <c r="A40" s="41" t="s">
        <v>62</v>
      </c>
      <c r="B40" s="42" t="s">
        <v>61</v>
      </c>
      <c r="C40" s="43">
        <f>+C38+C39</f>
        <v>-602017748</v>
      </c>
      <c r="D40" s="43">
        <f t="shared" ref="D40:AA40" si="4">+D38+D39</f>
        <v>0</v>
      </c>
      <c r="E40" s="44">
        <f t="shared" si="4"/>
        <v>-443836716</v>
      </c>
      <c r="F40" s="45">
        <f t="shared" si="4"/>
        <v>-443836716</v>
      </c>
      <c r="G40" s="45">
        <f t="shared" si="4"/>
        <v>-559402988</v>
      </c>
      <c r="H40" s="45">
        <f t="shared" si="4"/>
        <v>-554080728</v>
      </c>
      <c r="I40" s="45">
        <f t="shared" si="4"/>
        <v>-551360679</v>
      </c>
      <c r="J40" s="45">
        <f>+I40</f>
        <v>-551360679</v>
      </c>
      <c r="K40" s="45">
        <f t="shared" si="4"/>
        <v>-520338253</v>
      </c>
      <c r="L40" s="45">
        <f t="shared" si="4"/>
        <v>-529999381</v>
      </c>
      <c r="M40" s="45">
        <f t="shared" si="4"/>
        <v>-514950542</v>
      </c>
      <c r="N40" s="45">
        <f>+M40</f>
        <v>-514950542</v>
      </c>
      <c r="O40" s="45">
        <f t="shared" si="4"/>
        <v>-514950542</v>
      </c>
      <c r="P40" s="45">
        <f t="shared" si="4"/>
        <v>-514950542</v>
      </c>
      <c r="Q40" s="45">
        <f t="shared" si="4"/>
        <v>-514950542</v>
      </c>
      <c r="R40" s="45">
        <f>+Q40</f>
        <v>-514950542</v>
      </c>
      <c r="S40" s="45">
        <f t="shared" si="4"/>
        <v>-514950542</v>
      </c>
      <c r="T40" s="45">
        <f t="shared" si="4"/>
        <v>-514950542</v>
      </c>
      <c r="U40" s="45">
        <f t="shared" si="4"/>
        <v>-514950542</v>
      </c>
      <c r="V40" s="45">
        <f>+U40</f>
        <v>-514950542</v>
      </c>
      <c r="W40" s="45">
        <f>+V40</f>
        <v>-514950542</v>
      </c>
      <c r="X40" s="45">
        <f t="shared" si="4"/>
        <v>-467181905</v>
      </c>
      <c r="Y40" s="45">
        <f t="shared" si="4"/>
        <v>-47768637</v>
      </c>
      <c r="Z40" s="46">
        <f>+IF(X40&lt;&gt;0,+(Y40/X40)*100,0)</f>
        <v>10.224847428540709</v>
      </c>
      <c r="AA40" s="47">
        <f t="shared" si="4"/>
        <v>-443836716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-593944744</v>
      </c>
      <c r="J60">
        <v>-593944744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5E2CDA0-F943-4825-8A9C-BA410185D52F}"/>
</file>

<file path=customXml/itemProps2.xml><?xml version="1.0" encoding="utf-8"?>
<ds:datastoreItem xmlns:ds="http://schemas.openxmlformats.org/officeDocument/2006/customXml" ds:itemID="{097438E7-D408-44E7-A5C0-5069393BE883}"/>
</file>

<file path=customXml/itemProps3.xml><?xml version="1.0" encoding="utf-8"?>
<ds:datastoreItem xmlns:ds="http://schemas.openxmlformats.org/officeDocument/2006/customXml" ds:itemID="{A4613753-D059-4308-BF3B-73054C7E13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2025-02-12T07:51:22Z</dcterms:created>
  <dcterms:modified xsi:type="dcterms:W3CDTF">2025-02-12T07:52:05Z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